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8520" tabRatio="880"/>
  </bookViews>
  <sheets>
    <sheet name="部门预算收支总表" sheetId="4" r:id="rId1"/>
    <sheet name="部门预算收入总表" sheetId="3" r:id="rId2"/>
    <sheet name="部门预算支出总表" sheetId="5" r:id="rId3"/>
    <sheet name="部门预算财政拨款收支总表" sheetId="2" r:id="rId4"/>
    <sheet name="部门预算一般公共预算财政拨款支出表" sheetId="8" r:id="rId5"/>
    <sheet name="部门预算一般公共预算财政拨款基本支出表" sheetId="7" r:id="rId6"/>
    <sheet name="部门预算政府基金预算财政拨款支出表" sheetId="9" r:id="rId7"/>
    <sheet name="部门预算国有资本经营预算财政拨款支出表" sheetId="6" r:id="rId8"/>
    <sheet name="部门预算财政拨款“三公”经费支出表" sheetId="1" r:id="rId9"/>
  </sheets>
  <calcPr calcId="144525"/>
</workbook>
</file>

<file path=xl/sharedStrings.xml><?xml version="1.0" encoding="utf-8"?>
<sst xmlns="http://schemas.openxmlformats.org/spreadsheetml/2006/main" count="177">
  <si>
    <t>部门预算收支总表</t>
  </si>
  <si>
    <t>部门编码及名称：[106]邢台市文化广播新闻出版局</t>
  </si>
  <si>
    <t>预算年度：2017</t>
  </si>
  <si>
    <t>金额单位：万元</t>
  </si>
  <si>
    <t>序号</t>
  </si>
  <si>
    <t>收入</t>
  </si>
  <si>
    <t>支出</t>
  </si>
  <si>
    <t>项    目</t>
  </si>
  <si>
    <t>预算数</t>
  </si>
  <si>
    <t>栏次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</si>
  <si>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</si>
  <si>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</si>
  <si>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</si>
  <si>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</si>
  <si>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</si>
  <si>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</si>
  <si>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</si>
  <si>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</si>
  <si>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</si>
  <si>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</si>
  <si>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</si>
  <si>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</si>
  <si>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</si>
  <si>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</si>
  <si>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</si>
  <si>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</si>
  <si>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</si>
  <si>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</si>
  <si>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</si>
  <si>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</si>
  <si>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</si>
  <si>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</si>
  <si>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</si>
  <si>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</si>
  <si>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</si>
  <si>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</si>
  <si>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</si>
  <si>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</si>
  <si>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</si>
  <si>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</si>
  <si>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</si>
  <si>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</si>
  <si>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</si>
  <si>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</si>
  <si>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</si>
  <si>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</si>
  <si>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</si>
  <si>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</si>
  <si>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</si>
  <si>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</si>
  <si>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</si>
  <si>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</si>
  <si>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</si>
  <si>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</si>
  <si>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</si>
  <si>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</si>
  <si>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</si>
  <si>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</si>
  <si>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</si>
  <si>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</si>
  <si>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</si>
  <si>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</si>
  <si>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事业费限额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</si>
  <si>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</si>
  <si>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</si>
  <si>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</si>
  <si>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</si>
  <si>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</si>
  <si>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</si>
  <si>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</si>
  <si>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</si>
  <si>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</si>
  <si>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207</t>
  </si>
  <si>
    <t>文化体育与传媒支出</t>
  </si>
  <si>
    <t>20701</t>
  </si>
  <si>
    <t>文化</t>
  </si>
  <si>
    <t>2070104</t>
  </si>
  <si>
    <t>图书馆</t>
  </si>
  <si>
    <t>2070105</t>
  </si>
  <si>
    <t>文化展示及纪念机构</t>
  </si>
  <si>
    <t>2070107</t>
  </si>
  <si>
    <t>艺术表演团体</t>
  </si>
  <si>
    <t>2070108</t>
  </si>
  <si>
    <t>文化活动</t>
  </si>
  <si>
    <t>2070109</t>
  </si>
  <si>
    <t>群众文化</t>
  </si>
  <si>
    <t>2070110</t>
  </si>
  <si>
    <t>文化交流与合作</t>
  </si>
  <si>
    <t>2070111</t>
  </si>
  <si>
    <t>文化创作与保护</t>
  </si>
  <si>
    <t>2070112</t>
  </si>
  <si>
    <t>文化市场管理</t>
  </si>
  <si>
    <t>2070199</t>
  </si>
  <si>
    <t>其他文化支出</t>
  </si>
  <si>
    <t>20702</t>
  </si>
  <si>
    <t>文物</t>
  </si>
  <si>
    <t>2070204</t>
  </si>
  <si>
    <t>文物保护</t>
  </si>
  <si>
    <t>2070299</t>
  </si>
  <si>
    <t>其他文物支出</t>
  </si>
  <si>
    <t>20704</t>
  </si>
  <si>
    <t>新闻出版广播影视</t>
  </si>
  <si>
    <t>2070402</t>
  </si>
  <si>
    <t>一般行政管理事务</t>
  </si>
  <si>
    <t>20799</t>
  </si>
  <si>
    <t>其他文化体育与传媒支出</t>
  </si>
  <si>
    <t>2079999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</si>
  <si>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</si>
  <si>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</si>
  <si>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</si>
  <si>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</si>
  <si>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</si>
  <si>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</si>
  <si>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</si>
  <si>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</si>
  <si>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</si>
  <si>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</si>
  <si>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</si>
  <si>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</si>
  <si>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</si>
  <si>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</si>
  <si>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</si>
  <si>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</si>
  <si>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</si>
  <si>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</si>
  <si>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</si>
  <si>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</si>
  <si>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</si>
  <si>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</si>
  <si>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</si>
  <si>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</si>
  <si>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</si>
  <si>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30103</t>
  </si>
  <si>
    <t>奖金</t>
  </si>
  <si>
    <t>30107</t>
  </si>
  <si>
    <t>绩效工资</t>
  </si>
  <si>
    <t>30108</t>
  </si>
  <si>
    <t>机关事业单位基本养老保险缴费★</t>
  </si>
  <si>
    <t>302</t>
  </si>
  <si>
    <t>商品和服务支出</t>
  </si>
  <si>
    <t>30201</t>
  </si>
  <si>
    <t>办公费</t>
  </si>
  <si>
    <t>30208</t>
  </si>
  <si>
    <t>取暖费</t>
  </si>
  <si>
    <t>30216</t>
  </si>
  <si>
    <t>培训费</t>
  </si>
  <si>
    <t>30228</t>
  </si>
  <si>
    <t>工会经费</t>
  </si>
  <si>
    <t>30229</t>
  </si>
  <si>
    <t>福利费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</si>
  <si>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</si>
  <si>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</si>
  <si>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</si>
  <si>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</si>
  <si>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</si>
  <si>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</si>
  <si>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</si>
  <si>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</si>
  <si>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</si>
  <si>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</si>
  <si>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</si>
  <si>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</si>
  <si>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30314</t>
  </si>
  <si>
    <t>采暖补贴</t>
  </si>
  <si>
    <t>部门预算政府基金预算财政拨款支出表</t>
  </si>
  <si>
    <t>注：无政府性基金预算，空表列示</t>
  </si>
  <si>
    <t>部门预算国有资本经营预算财政拨款支出表</t>
  </si>
  <si>
    <t>注：无国有资本经营预算，空表列示</t>
  </si>
  <si>
    <t>部门预算财政拨款“三公”经费支出表</t>
  </si>
  <si>
    <t>项  目</t>
  </si>
  <si>
    <t>资金来源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</si>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</sst>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1.75"/>
      <name val="宋体"/>
      <charset val="1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" fillId="0" borderId="0">
      <protection locked="0"/>
    </xf>
    <xf numFmtId="0" fontId="2" fillId="0" borderId="0">
      <protection locked="0"/>
    </xf>
  </cellStyleXfs>
  <cellXfs count="26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" fontId="3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top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0" fontId="4" fillId="0" borderId="1" xfId="50" applyFont="1" applyBorder="1" applyAlignment="1">
      <alignment horizontal="center" vertical="center"/>
      <protection locked="0"/>
    </xf>
    <xf numFmtId="1" fontId="4" fillId="0" borderId="1" xfId="49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2" fontId="3" fillId="0" borderId="1" xfId="0" applyNumberFormat="1" applyFont="1" applyFill="1" applyBorder="1" applyAlignment="1" applyProtection="1">
      <alignment horizontal="right" vertical="center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2" fontId="2" fillId="0" borderId="1" xfId="0" applyNumberFormat="1" applyFont="1" applyFill="1" applyBorder="1" applyAlignment="1" applyProtection="1">
      <alignment horizontal="righ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部门预算政府性基金预算财政拨款支出表" xfId="49"/>
    <cellStyle name="常规_部门预算国有资本经营预算财政拨款支出表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H10" sqref="H10"/>
    </sheetView>
  </sheetViews>
  <sheetFormatPr defaultColWidth="9" defaultRowHeight="13.5" outlineLevelCol="4"/>
  <cols>
    <col min="2" max="2" width="21.375" customWidth="1"/>
    <col min="4" max="4" width="22.75" customWidth="1"/>
    <col min="5" max="5" width="13.375" customWidth="1"/>
  </cols>
  <sheetData>
    <row r="1" ht="33" customHeight="1" spans="1:5">
      <c r="A1" s="1" t="s">
        <v>0</v>
      </c>
      <c r="B1" s="2"/>
      <c r="C1" s="2"/>
      <c r="D1" s="3"/>
      <c r="E1" s="2"/>
    </row>
    <row r="2" ht="20" customHeight="1" spans="1:5">
      <c r="A2" s="21" t="s">
        <v>1</v>
      </c>
      <c r="B2" s="2"/>
      <c r="C2" s="2"/>
      <c r="D2" s="21" t="s">
        <v>2</v>
      </c>
      <c r="E2" s="3" t="s">
        <v>3</v>
      </c>
    </row>
    <row r="3" ht="20" customHeight="1" spans="1:5">
      <c r="A3" s="22" t="s">
        <v>4</v>
      </c>
      <c r="B3" s="22" t="s">
        <v>5</v>
      </c>
      <c r="C3" s="22"/>
      <c r="D3" s="22" t="s">
        <v>6</v>
      </c>
      <c r="E3" s="22"/>
    </row>
    <row r="4" ht="20" customHeight="1" spans="1:5">
      <c r="A4" s="22"/>
      <c r="B4" s="22" t="s">
        <v>7</v>
      </c>
      <c r="C4" s="22" t="s">
        <v>8</v>
      </c>
      <c r="D4" s="22" t="s">
        <v>7</v>
      </c>
      <c r="E4" s="22" t="s">
        <v>8</v>
      </c>
    </row>
    <row r="5" ht="20" customHeight="1" spans="1: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</row>
    <row r="6" ht="20" customHeight="1" spans="1:5">
      <c r="A6" s="23">
        <f t="shared" ref="A6:A31" si="0">ROW()</f>
        <v>6</v>
      </c>
      <c r="B6" s="24" t="s">
        <v>14</v>
      </c>
      <c r="C6" s="25">
        <v>5138.44</v>
      </c>
      <c r="D6" s="24" t="s">
        <v>15</v>
      </c>
      <c r="E6" s="25">
        <v>0</v>
      </c>
    </row>
    <row r="7" ht="20" customHeight="1" spans="1:5">
      <c r="A7" s="23">
        <f t="shared" si="0"/>
        <v>7</v>
      </c>
      <c r="B7" s="24" t="s">
        <v>16</v>
      </c>
      <c r="C7" s="25">
        <v>0</v>
      </c>
      <c r="D7" s="24" t="s">
        <v>17</v>
      </c>
      <c r="E7" s="25">
        <v>0</v>
      </c>
    </row>
    <row r="8" ht="20" customHeight="1" spans="1:5">
      <c r="A8" s="23">
        <f t="shared" si="0"/>
        <v>8</v>
      </c>
      <c r="B8" s="24" t="s">
        <v>18</v>
      </c>
      <c r="C8" s="25">
        <v>0</v>
      </c>
      <c r="D8" s="24" t="s">
        <v>19</v>
      </c>
      <c r="E8" s="25">
        <v>0</v>
      </c>
    </row>
    <row r="9" ht="20" customHeight="1" spans="1:5">
      <c r="A9" s="23">
        <f t="shared" si="0"/>
        <v>9</v>
      </c>
      <c r="B9" s="24" t="s">
        <v>20</v>
      </c>
      <c r="C9" s="25">
        <v>0</v>
      </c>
      <c r="D9" s="24" t="s">
        <v>21</v>
      </c>
      <c r="E9" s="25">
        <v>0</v>
      </c>
    </row>
    <row r="10" ht="20" customHeight="1" spans="1:5">
      <c r="A10" s="23">
        <f t="shared" si="0"/>
        <v>10</v>
      </c>
      <c r="B10" s="24" t="s">
        <v>22</v>
      </c>
      <c r="C10" s="25">
        <v>0</v>
      </c>
      <c r="D10" s="24" t="s">
        <v>23</v>
      </c>
      <c r="E10" s="25">
        <v>0</v>
      </c>
    </row>
    <row r="11" ht="20" customHeight="1" spans="1:5">
      <c r="A11" s="23">
        <f t="shared" si="0"/>
        <v>11</v>
      </c>
      <c r="B11" s="24" t="s">
        <v>24</v>
      </c>
      <c r="C11" s="25">
        <v>0</v>
      </c>
      <c r="D11" s="24" t="s">
        <v>25</v>
      </c>
      <c r="E11" s="25">
        <v>0</v>
      </c>
    </row>
    <row r="12" ht="20" customHeight="1" spans="1:5">
      <c r="A12" s="23">
        <f t="shared" si="0"/>
        <v>12</v>
      </c>
      <c r="B12" s="24" t="s">
        <v>26</v>
      </c>
      <c r="C12" s="25">
        <v>0</v>
      </c>
      <c r="D12" s="24" t="s">
        <v>27</v>
      </c>
      <c r="E12" s="25">
        <v>5138.44</v>
      </c>
    </row>
    <row r="13" ht="20" customHeight="1" spans="1:5">
      <c r="A13" s="23">
        <f t="shared" si="0"/>
        <v>13</v>
      </c>
      <c r="B13" s="24" t="s">
        <v>28</v>
      </c>
      <c r="C13" s="25" t="s">
        <v>28</v>
      </c>
      <c r="D13" s="24" t="s">
        <v>29</v>
      </c>
      <c r="E13" s="25">
        <v>0</v>
      </c>
    </row>
    <row r="14" ht="20" customHeight="1" spans="1:5">
      <c r="A14" s="23">
        <f t="shared" si="0"/>
        <v>14</v>
      </c>
      <c r="B14" s="24" t="s">
        <v>28</v>
      </c>
      <c r="C14" s="25" t="s">
        <v>28</v>
      </c>
      <c r="D14" s="24" t="s">
        <v>30</v>
      </c>
      <c r="E14" s="25">
        <v>0</v>
      </c>
    </row>
    <row r="15" ht="20" customHeight="1" spans="1:5">
      <c r="A15" s="23">
        <f t="shared" si="0"/>
        <v>15</v>
      </c>
      <c r="B15" s="24" t="s">
        <v>28</v>
      </c>
      <c r="C15" s="25" t="s">
        <v>28</v>
      </c>
      <c r="D15" s="24" t="s">
        <v>31</v>
      </c>
      <c r="E15" s="25">
        <v>0</v>
      </c>
    </row>
    <row r="16" ht="20" customHeight="1" spans="1:5">
      <c r="A16" s="23">
        <f t="shared" si="0"/>
        <v>16</v>
      </c>
      <c r="B16" s="24" t="s">
        <v>28</v>
      </c>
      <c r="C16" s="25" t="s">
        <v>28</v>
      </c>
      <c r="D16" s="24" t="s">
        <v>32</v>
      </c>
      <c r="E16" s="25">
        <v>0</v>
      </c>
    </row>
    <row r="17" ht="20" customHeight="1" spans="1:5">
      <c r="A17" s="23">
        <f t="shared" si="0"/>
        <v>17</v>
      </c>
      <c r="B17" s="24" t="s">
        <v>28</v>
      </c>
      <c r="C17" s="25" t="s">
        <v>28</v>
      </c>
      <c r="D17" s="24" t="s">
        <v>33</v>
      </c>
      <c r="E17" s="25">
        <v>0</v>
      </c>
    </row>
    <row r="18" ht="20" customHeight="1" spans="1:5">
      <c r="A18" s="23">
        <f t="shared" si="0"/>
        <v>18</v>
      </c>
      <c r="B18" s="24" t="s">
        <v>28</v>
      </c>
      <c r="C18" s="25" t="s">
        <v>28</v>
      </c>
      <c r="D18" s="24" t="s">
        <v>34</v>
      </c>
      <c r="E18" s="25">
        <v>0</v>
      </c>
    </row>
    <row r="19" ht="20" customHeight="1" spans="1:5">
      <c r="A19" s="23">
        <f t="shared" si="0"/>
        <v>19</v>
      </c>
      <c r="B19" s="24" t="s">
        <v>28</v>
      </c>
      <c r="C19" s="25" t="s">
        <v>28</v>
      </c>
      <c r="D19" s="24" t="s">
        <v>35</v>
      </c>
      <c r="E19" s="25">
        <v>0</v>
      </c>
    </row>
    <row r="20" ht="20" customHeight="1" spans="1:5">
      <c r="A20" s="23">
        <f t="shared" si="0"/>
        <v>20</v>
      </c>
      <c r="B20" s="24" t="s">
        <v>28</v>
      </c>
      <c r="C20" s="25" t="s">
        <v>28</v>
      </c>
      <c r="D20" s="24" t="s">
        <v>36</v>
      </c>
      <c r="E20" s="25">
        <v>0</v>
      </c>
    </row>
    <row r="21" ht="20" customHeight="1" spans="1:5">
      <c r="A21" s="23">
        <f t="shared" si="0"/>
        <v>21</v>
      </c>
      <c r="B21" s="24" t="s">
        <v>28</v>
      </c>
      <c r="C21" s="25" t="s">
        <v>28</v>
      </c>
      <c r="D21" s="24" t="s">
        <v>37</v>
      </c>
      <c r="E21" s="25">
        <v>0</v>
      </c>
    </row>
    <row r="22" ht="20" customHeight="1" spans="1:5">
      <c r="A22" s="23">
        <f t="shared" si="0"/>
        <v>22</v>
      </c>
      <c r="B22" s="24" t="s">
        <v>28</v>
      </c>
      <c r="C22" s="25" t="s">
        <v>28</v>
      </c>
      <c r="D22" s="24" t="s">
        <v>38</v>
      </c>
      <c r="E22" s="25">
        <v>0</v>
      </c>
    </row>
    <row r="23" ht="20" customHeight="1" spans="1:5">
      <c r="A23" s="23">
        <f t="shared" si="0"/>
        <v>23</v>
      </c>
      <c r="B23" s="24" t="s">
        <v>28</v>
      </c>
      <c r="C23" s="25" t="s">
        <v>28</v>
      </c>
      <c r="D23" s="24" t="s">
        <v>39</v>
      </c>
      <c r="E23" s="25">
        <v>0</v>
      </c>
    </row>
    <row r="24" ht="20" customHeight="1" spans="1:5">
      <c r="A24" s="23">
        <f t="shared" si="0"/>
        <v>24</v>
      </c>
      <c r="B24" s="24" t="s">
        <v>28</v>
      </c>
      <c r="C24" s="25" t="s">
        <v>28</v>
      </c>
      <c r="D24" s="24" t="s">
        <v>40</v>
      </c>
      <c r="E24" s="25">
        <v>0</v>
      </c>
    </row>
    <row r="25" ht="20" customHeight="1" spans="1:5">
      <c r="A25" s="23">
        <f t="shared" si="0"/>
        <v>25</v>
      </c>
      <c r="B25" s="24" t="s">
        <v>28</v>
      </c>
      <c r="C25" s="25" t="s">
        <v>28</v>
      </c>
      <c r="D25" s="24" t="s">
        <v>41</v>
      </c>
      <c r="E25" s="25">
        <v>0</v>
      </c>
    </row>
    <row r="26" ht="20" customHeight="1" spans="1:5">
      <c r="A26" s="23">
        <f t="shared" si="0"/>
        <v>26</v>
      </c>
      <c r="B26" s="24" t="s">
        <v>28</v>
      </c>
      <c r="C26" s="25" t="s">
        <v>28</v>
      </c>
      <c r="D26" s="24" t="s">
        <v>42</v>
      </c>
      <c r="E26" s="25">
        <v>0</v>
      </c>
    </row>
    <row r="27" ht="20" customHeight="1" spans="1:5">
      <c r="A27" s="23">
        <f t="shared" si="0"/>
        <v>27</v>
      </c>
      <c r="B27" s="24" t="s">
        <v>28</v>
      </c>
      <c r="C27" s="25" t="s">
        <v>28</v>
      </c>
      <c r="D27" s="24" t="s">
        <v>43</v>
      </c>
      <c r="E27" s="25">
        <v>0</v>
      </c>
    </row>
    <row r="28" ht="20" customHeight="1" spans="1:5">
      <c r="A28" s="23">
        <f t="shared" si="0"/>
        <v>28</v>
      </c>
      <c r="B28" s="24" t="s">
        <v>44</v>
      </c>
      <c r="C28" s="25">
        <v>5138.44</v>
      </c>
      <c r="D28" s="24" t="s">
        <v>45</v>
      </c>
      <c r="E28" s="25">
        <v>5138.44</v>
      </c>
    </row>
    <row r="29" ht="20" customHeight="1" spans="1:5">
      <c r="A29" s="23">
        <f t="shared" si="0"/>
        <v>29</v>
      </c>
      <c r="B29" s="24" t="s">
        <v>46</v>
      </c>
      <c r="C29" s="25">
        <v>0</v>
      </c>
      <c r="D29" s="24" t="s">
        <v>47</v>
      </c>
      <c r="E29" s="25">
        <v>0</v>
      </c>
    </row>
    <row r="30" ht="20" customHeight="1" spans="1:5">
      <c r="A30" s="23">
        <f t="shared" si="0"/>
        <v>30</v>
      </c>
      <c r="B30" s="24" t="s">
        <v>48</v>
      </c>
      <c r="C30" s="25">
        <v>0</v>
      </c>
      <c r="D30" s="24" t="s">
        <v>49</v>
      </c>
      <c r="E30" s="25">
        <v>0</v>
      </c>
    </row>
    <row r="31" ht="20" customHeight="1" spans="1:5">
      <c r="A31" s="23">
        <f t="shared" si="0"/>
        <v>31</v>
      </c>
      <c r="B31" s="24" t="s">
        <v>50</v>
      </c>
      <c r="C31" s="25">
        <v>5138.44</v>
      </c>
      <c r="D31" s="24" t="s">
        <v>50</v>
      </c>
      <c r="E31" s="25">
        <v>5138.44</v>
      </c>
    </row>
  </sheetData>
  <mergeCells count="5">
    <mergeCell ref="A1:E1"/>
    <mergeCell ref="A2:C2"/>
    <mergeCell ref="B3:C3"/>
    <mergeCell ref="D3:E3"/>
    <mergeCell ref="A3:A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N13" sqref="N13"/>
    </sheetView>
  </sheetViews>
  <sheetFormatPr defaultColWidth="9" defaultRowHeight="13.5"/>
  <cols>
    <col min="1" max="1" width="6" customWidth="1"/>
    <col min="3" max="3" width="18.875" customWidth="1"/>
  </cols>
  <sheetData>
    <row r="1" ht="27" spans="1:11">
      <c r="A1" s="1" t="s">
        <v>51</v>
      </c>
      <c r="B1" s="2"/>
      <c r="C1" s="2"/>
      <c r="D1" s="2"/>
      <c r="E1" s="2"/>
      <c r="F1" s="2"/>
      <c r="G1" s="2"/>
      <c r="H1" s="2"/>
      <c r="I1" s="2"/>
      <c r="J1" s="3"/>
      <c r="K1" s="2"/>
    </row>
    <row r="2" spans="1:11">
      <c r="A2" s="4" t="s">
        <v>1</v>
      </c>
      <c r="B2" s="5"/>
      <c r="C2" s="5"/>
      <c r="D2" s="5"/>
      <c r="E2" s="5"/>
      <c r="F2" s="4"/>
      <c r="G2" s="5"/>
      <c r="H2" s="4" t="s">
        <v>2</v>
      </c>
      <c r="I2" s="5"/>
      <c r="J2" s="6" t="s">
        <v>3</v>
      </c>
      <c r="K2" s="5"/>
    </row>
    <row r="3" ht="19" customHeight="1" spans="1:11">
      <c r="A3" s="7" t="s">
        <v>4</v>
      </c>
      <c r="B3" s="7" t="s">
        <v>52</v>
      </c>
      <c r="C3" s="7"/>
      <c r="D3" s="7" t="s">
        <v>53</v>
      </c>
      <c r="E3" s="7" t="s">
        <v>54</v>
      </c>
      <c r="F3" s="7" t="s">
        <v>55</v>
      </c>
      <c r="G3" s="7" t="s">
        <v>56</v>
      </c>
      <c r="H3" s="7"/>
      <c r="I3" s="7" t="s">
        <v>57</v>
      </c>
      <c r="J3" s="7" t="s">
        <v>58</v>
      </c>
      <c r="K3" s="7" t="s">
        <v>59</v>
      </c>
    </row>
    <row r="4" ht="27" customHeight="1" spans="1:11">
      <c r="A4" s="7"/>
      <c r="B4" s="7" t="s">
        <v>60</v>
      </c>
      <c r="C4" s="7" t="s">
        <v>61</v>
      </c>
      <c r="D4" s="7"/>
      <c r="E4" s="7"/>
      <c r="F4" s="7" t="s">
        <v>62</v>
      </c>
      <c r="G4" s="7" t="s">
        <v>63</v>
      </c>
      <c r="H4" s="7" t="s">
        <v>64</v>
      </c>
      <c r="I4" s="7"/>
      <c r="J4" s="7"/>
      <c r="K4" s="7"/>
    </row>
    <row r="5" ht="19" customHeight="1" spans="1:11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65</v>
      </c>
      <c r="G5" s="7" t="s">
        <v>66</v>
      </c>
      <c r="H5" s="7" t="s">
        <v>67</v>
      </c>
      <c r="I5" s="7" t="s">
        <v>68</v>
      </c>
      <c r="J5" s="7" t="s">
        <v>69</v>
      </c>
      <c r="K5" s="7" t="s">
        <v>70</v>
      </c>
    </row>
    <row r="6" ht="19" customHeight="1" spans="1:11">
      <c r="A6" s="8">
        <f t="shared" ref="A6:A24" si="0">ROW()</f>
        <v>6</v>
      </c>
      <c r="B6" s="9" t="s">
        <v>28</v>
      </c>
      <c r="C6" s="9" t="s">
        <v>71</v>
      </c>
      <c r="D6" s="10">
        <v>5138.44</v>
      </c>
      <c r="E6" s="10">
        <v>5138.44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</row>
    <row r="7" ht="19" customHeight="1" spans="1:11">
      <c r="A7" s="8">
        <f t="shared" si="0"/>
        <v>7</v>
      </c>
      <c r="B7" s="9" t="s">
        <v>72</v>
      </c>
      <c r="C7" s="9" t="s">
        <v>73</v>
      </c>
      <c r="D7" s="10">
        <v>5138.44</v>
      </c>
      <c r="E7" s="10">
        <v>5138.44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</row>
    <row r="8" ht="19" customHeight="1" spans="1:11">
      <c r="A8" s="8">
        <f t="shared" si="0"/>
        <v>8</v>
      </c>
      <c r="B8" s="9" t="s">
        <v>74</v>
      </c>
      <c r="C8" s="9" t="s">
        <v>75</v>
      </c>
      <c r="D8" s="10">
        <v>4512.44</v>
      </c>
      <c r="E8" s="10">
        <v>4512.44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  <row r="9" ht="19" customHeight="1" spans="1:11">
      <c r="A9" s="8">
        <f t="shared" si="0"/>
        <v>9</v>
      </c>
      <c r="B9" s="9" t="s">
        <v>76</v>
      </c>
      <c r="C9" s="9" t="s">
        <v>77</v>
      </c>
      <c r="D9" s="10">
        <v>634.6</v>
      </c>
      <c r="E9" s="10">
        <v>634.6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</row>
    <row r="10" ht="19" customHeight="1" spans="1:11">
      <c r="A10" s="8">
        <f t="shared" si="0"/>
        <v>10</v>
      </c>
      <c r="B10" s="9" t="s">
        <v>78</v>
      </c>
      <c r="C10" s="9" t="s">
        <v>79</v>
      </c>
      <c r="D10" s="10">
        <v>129.5</v>
      </c>
      <c r="E10" s="10">
        <v>129.5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</row>
    <row r="11" ht="19" customHeight="1" spans="1:11">
      <c r="A11" s="8">
        <f t="shared" si="0"/>
        <v>11</v>
      </c>
      <c r="B11" s="9" t="s">
        <v>80</v>
      </c>
      <c r="C11" s="9" t="s">
        <v>81</v>
      </c>
      <c r="D11" s="10">
        <v>220</v>
      </c>
      <c r="E11" s="10">
        <v>220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</row>
    <row r="12" ht="19" customHeight="1" spans="1:11">
      <c r="A12" s="8">
        <f t="shared" si="0"/>
        <v>12</v>
      </c>
      <c r="B12" s="9" t="s">
        <v>82</v>
      </c>
      <c r="C12" s="9" t="s">
        <v>83</v>
      </c>
      <c r="D12" s="10">
        <v>30</v>
      </c>
      <c r="E12" s="10">
        <v>30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ht="19" customHeight="1" spans="1:11">
      <c r="A13" s="8">
        <f t="shared" si="0"/>
        <v>13</v>
      </c>
      <c r="B13" s="9" t="s">
        <v>84</v>
      </c>
      <c r="C13" s="9" t="s">
        <v>85</v>
      </c>
      <c r="D13" s="10">
        <v>43</v>
      </c>
      <c r="E13" s="10">
        <v>43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ht="19" customHeight="1" spans="1:11">
      <c r="A14" s="8">
        <f t="shared" si="0"/>
        <v>14</v>
      </c>
      <c r="B14" s="9" t="s">
        <v>86</v>
      </c>
      <c r="C14" s="9" t="s">
        <v>87</v>
      </c>
      <c r="D14" s="10">
        <v>30</v>
      </c>
      <c r="E14" s="10">
        <v>30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ht="19" customHeight="1" spans="1:11">
      <c r="A15" s="8">
        <f t="shared" si="0"/>
        <v>15</v>
      </c>
      <c r="B15" s="9" t="s">
        <v>88</v>
      </c>
      <c r="C15" s="9" t="s">
        <v>89</v>
      </c>
      <c r="D15" s="10">
        <v>85</v>
      </c>
      <c r="E15" s="10">
        <v>85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ht="19" customHeight="1" spans="1:11">
      <c r="A16" s="8">
        <f t="shared" si="0"/>
        <v>16</v>
      </c>
      <c r="B16" s="9" t="s">
        <v>90</v>
      </c>
      <c r="C16" s="9" t="s">
        <v>91</v>
      </c>
      <c r="D16" s="10">
        <v>15</v>
      </c>
      <c r="E16" s="10">
        <v>15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ht="19" customHeight="1" spans="1:11">
      <c r="A17" s="8">
        <f t="shared" si="0"/>
        <v>17</v>
      </c>
      <c r="B17" s="9" t="s">
        <v>92</v>
      </c>
      <c r="C17" s="9" t="s">
        <v>93</v>
      </c>
      <c r="D17" s="10">
        <v>3325.34</v>
      </c>
      <c r="E17" s="10">
        <v>3325.34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ht="19" customHeight="1" spans="1:11">
      <c r="A18" s="8">
        <f t="shared" si="0"/>
        <v>18</v>
      </c>
      <c r="B18" s="9" t="s">
        <v>94</v>
      </c>
      <c r="C18" s="9" t="s">
        <v>95</v>
      </c>
      <c r="D18" s="10">
        <v>514</v>
      </c>
      <c r="E18" s="10">
        <v>514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ht="19" customHeight="1" spans="1:11">
      <c r="A19" s="8">
        <f t="shared" si="0"/>
        <v>19</v>
      </c>
      <c r="B19" s="9" t="s">
        <v>96</v>
      </c>
      <c r="C19" s="9" t="s">
        <v>97</v>
      </c>
      <c r="D19" s="10">
        <v>465</v>
      </c>
      <c r="E19" s="10">
        <v>465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ht="19" customHeight="1" spans="1:11">
      <c r="A20" s="8">
        <f t="shared" si="0"/>
        <v>20</v>
      </c>
      <c r="B20" s="9" t="s">
        <v>98</v>
      </c>
      <c r="C20" s="9" t="s">
        <v>99</v>
      </c>
      <c r="D20" s="10">
        <v>49</v>
      </c>
      <c r="E20" s="10">
        <v>49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ht="19" customHeight="1" spans="1:11">
      <c r="A21" s="8">
        <f t="shared" si="0"/>
        <v>21</v>
      </c>
      <c r="B21" s="9" t="s">
        <v>100</v>
      </c>
      <c r="C21" s="9" t="s">
        <v>101</v>
      </c>
      <c r="D21" s="10">
        <v>12</v>
      </c>
      <c r="E21" s="10">
        <v>12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ht="19" customHeight="1" spans="1:11">
      <c r="A22" s="8">
        <f t="shared" si="0"/>
        <v>22</v>
      </c>
      <c r="B22" s="9" t="s">
        <v>102</v>
      </c>
      <c r="C22" s="9" t="s">
        <v>103</v>
      </c>
      <c r="D22" s="10">
        <v>12</v>
      </c>
      <c r="E22" s="10">
        <v>12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ht="19" customHeight="1" spans="1:11">
      <c r="A23" s="8">
        <f t="shared" si="0"/>
        <v>23</v>
      </c>
      <c r="B23" s="9" t="s">
        <v>104</v>
      </c>
      <c r="C23" s="9" t="s">
        <v>105</v>
      </c>
      <c r="D23" s="10">
        <v>100</v>
      </c>
      <c r="E23" s="10">
        <v>100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ht="19" customHeight="1" spans="1:11">
      <c r="A24" s="8">
        <f t="shared" si="0"/>
        <v>24</v>
      </c>
      <c r="B24" s="9" t="s">
        <v>106</v>
      </c>
      <c r="C24" s="9" t="s">
        <v>105</v>
      </c>
      <c r="D24" s="10">
        <v>100</v>
      </c>
      <c r="E24" s="10">
        <v>100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D6" sqref="D6"/>
    </sheetView>
  </sheetViews>
  <sheetFormatPr defaultColWidth="9" defaultRowHeight="13.5"/>
  <cols>
    <col min="1" max="1" width="7.375" customWidth="1"/>
    <col min="2" max="2" width="14.75" customWidth="1"/>
    <col min="3" max="3" width="19.5" customWidth="1"/>
    <col min="4" max="9" width="10.25" customWidth="1"/>
  </cols>
  <sheetData>
    <row r="1" ht="27" spans="1:9">
      <c r="A1" s="1" t="s">
        <v>107</v>
      </c>
      <c r="B1" s="2"/>
      <c r="C1" s="2"/>
      <c r="D1" s="2"/>
      <c r="E1" s="2"/>
      <c r="F1" s="2"/>
      <c r="G1" s="2"/>
      <c r="H1" s="3"/>
      <c r="I1" s="2"/>
    </row>
    <row r="2" spans="1:9">
      <c r="A2" s="4" t="s">
        <v>1</v>
      </c>
      <c r="B2" s="5"/>
      <c r="C2" s="5"/>
      <c r="D2" s="5"/>
      <c r="E2" s="4"/>
      <c r="F2" s="4" t="s">
        <v>2</v>
      </c>
      <c r="G2" s="5"/>
      <c r="H2" s="6" t="s">
        <v>3</v>
      </c>
      <c r="I2" s="5"/>
    </row>
    <row r="3" ht="21" customHeight="1" spans="1:9">
      <c r="A3" s="7" t="s">
        <v>4</v>
      </c>
      <c r="B3" s="7" t="s">
        <v>52</v>
      </c>
      <c r="C3" s="7"/>
      <c r="D3" s="7" t="s">
        <v>108</v>
      </c>
      <c r="E3" s="7" t="s">
        <v>109</v>
      </c>
      <c r="F3" s="7" t="s">
        <v>110</v>
      </c>
      <c r="G3" s="7" t="s">
        <v>111</v>
      </c>
      <c r="H3" s="7" t="s">
        <v>112</v>
      </c>
      <c r="I3" s="7" t="s">
        <v>113</v>
      </c>
    </row>
    <row r="4" ht="21" customHeight="1" spans="1:9">
      <c r="A4" s="7"/>
      <c r="B4" s="7" t="s">
        <v>60</v>
      </c>
      <c r="C4" s="7" t="s">
        <v>61</v>
      </c>
      <c r="D4" s="7"/>
      <c r="E4" s="7"/>
      <c r="F4" s="7"/>
      <c r="G4" s="7"/>
      <c r="H4" s="7"/>
      <c r="I4" s="7"/>
    </row>
    <row r="5" ht="21" customHeight="1" spans="1:9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65</v>
      </c>
      <c r="G5" s="7" t="s">
        <v>66</v>
      </c>
      <c r="H5" s="7" t="s">
        <v>67</v>
      </c>
      <c r="I5" s="7" t="s">
        <v>68</v>
      </c>
    </row>
    <row r="6" ht="21" customHeight="1" spans="1:9">
      <c r="A6" s="8">
        <f t="shared" ref="A6:A24" si="0">ROW()</f>
        <v>6</v>
      </c>
      <c r="B6" s="9" t="s">
        <v>28</v>
      </c>
      <c r="C6" s="9" t="s">
        <v>71</v>
      </c>
      <c r="D6" s="10">
        <v>5138.44</v>
      </c>
      <c r="E6" s="10">
        <v>2434.34</v>
      </c>
      <c r="F6" s="10">
        <v>2704.1</v>
      </c>
      <c r="G6" s="10">
        <v>0</v>
      </c>
      <c r="H6" s="10">
        <v>0</v>
      </c>
      <c r="I6" s="10">
        <v>0</v>
      </c>
    </row>
    <row r="7" ht="21" customHeight="1" spans="1:9">
      <c r="A7" s="8">
        <f t="shared" si="0"/>
        <v>7</v>
      </c>
      <c r="B7" s="9" t="s">
        <v>72</v>
      </c>
      <c r="C7" s="9" t="s">
        <v>73</v>
      </c>
      <c r="D7" s="10">
        <v>5138.44</v>
      </c>
      <c r="E7" s="10">
        <v>2434.34</v>
      </c>
      <c r="F7" s="10">
        <v>2704.1</v>
      </c>
      <c r="G7" s="10">
        <v>0</v>
      </c>
      <c r="H7" s="10">
        <v>0</v>
      </c>
      <c r="I7" s="10">
        <v>0</v>
      </c>
    </row>
    <row r="8" ht="21" customHeight="1" spans="1:9">
      <c r="A8" s="8">
        <f t="shared" si="0"/>
        <v>8</v>
      </c>
      <c r="B8" s="9" t="s">
        <v>74</v>
      </c>
      <c r="C8" s="9" t="s">
        <v>75</v>
      </c>
      <c r="D8" s="10">
        <v>4512.44</v>
      </c>
      <c r="E8" s="10">
        <v>2434.34</v>
      </c>
      <c r="F8" s="10">
        <v>2078.1</v>
      </c>
      <c r="G8" s="10">
        <v>0</v>
      </c>
      <c r="H8" s="10">
        <v>0</v>
      </c>
      <c r="I8" s="10">
        <v>0</v>
      </c>
    </row>
    <row r="9" ht="21" customHeight="1" spans="1:9">
      <c r="A9" s="8">
        <f t="shared" si="0"/>
        <v>9</v>
      </c>
      <c r="B9" s="9" t="s">
        <v>76</v>
      </c>
      <c r="C9" s="9" t="s">
        <v>77</v>
      </c>
      <c r="D9" s="10">
        <v>634.6</v>
      </c>
      <c r="E9" s="10">
        <v>0</v>
      </c>
      <c r="F9" s="10">
        <v>634.6</v>
      </c>
      <c r="G9" s="10">
        <v>0</v>
      </c>
      <c r="H9" s="10">
        <v>0</v>
      </c>
      <c r="I9" s="10">
        <v>0</v>
      </c>
    </row>
    <row r="10" ht="21" customHeight="1" spans="1:9">
      <c r="A10" s="8">
        <f t="shared" si="0"/>
        <v>10</v>
      </c>
      <c r="B10" s="9" t="s">
        <v>78</v>
      </c>
      <c r="C10" s="9" t="s">
        <v>79</v>
      </c>
      <c r="D10" s="10">
        <v>129.5</v>
      </c>
      <c r="E10" s="10">
        <v>0</v>
      </c>
      <c r="F10" s="10">
        <v>129.5</v>
      </c>
      <c r="G10" s="10">
        <v>0</v>
      </c>
      <c r="H10" s="10">
        <v>0</v>
      </c>
      <c r="I10" s="10">
        <v>0</v>
      </c>
    </row>
    <row r="11" ht="21" customHeight="1" spans="1:9">
      <c r="A11" s="8">
        <f t="shared" si="0"/>
        <v>11</v>
      </c>
      <c r="B11" s="9" t="s">
        <v>80</v>
      </c>
      <c r="C11" s="9" t="s">
        <v>81</v>
      </c>
      <c r="D11" s="10">
        <v>220</v>
      </c>
      <c r="E11" s="10">
        <v>0</v>
      </c>
      <c r="F11" s="10">
        <v>220</v>
      </c>
      <c r="G11" s="10">
        <v>0</v>
      </c>
      <c r="H11" s="10">
        <v>0</v>
      </c>
      <c r="I11" s="10">
        <v>0</v>
      </c>
    </row>
    <row r="12" ht="21" customHeight="1" spans="1:9">
      <c r="A12" s="8">
        <f t="shared" si="0"/>
        <v>12</v>
      </c>
      <c r="B12" s="9" t="s">
        <v>82</v>
      </c>
      <c r="C12" s="9" t="s">
        <v>83</v>
      </c>
      <c r="D12" s="10">
        <v>30</v>
      </c>
      <c r="E12" s="10">
        <v>0</v>
      </c>
      <c r="F12" s="10">
        <v>30</v>
      </c>
      <c r="G12" s="10">
        <v>0</v>
      </c>
      <c r="H12" s="10">
        <v>0</v>
      </c>
      <c r="I12" s="10">
        <v>0</v>
      </c>
    </row>
    <row r="13" ht="21" customHeight="1" spans="1:9">
      <c r="A13" s="8">
        <f t="shared" si="0"/>
        <v>13</v>
      </c>
      <c r="B13" s="9" t="s">
        <v>84</v>
      </c>
      <c r="C13" s="9" t="s">
        <v>85</v>
      </c>
      <c r="D13" s="10">
        <v>43</v>
      </c>
      <c r="E13" s="10">
        <v>0</v>
      </c>
      <c r="F13" s="10">
        <v>43</v>
      </c>
      <c r="G13" s="10">
        <v>0</v>
      </c>
      <c r="H13" s="10">
        <v>0</v>
      </c>
      <c r="I13" s="10">
        <v>0</v>
      </c>
    </row>
    <row r="14" ht="21" customHeight="1" spans="1:9">
      <c r="A14" s="8">
        <f t="shared" si="0"/>
        <v>14</v>
      </c>
      <c r="B14" s="9" t="s">
        <v>86</v>
      </c>
      <c r="C14" s="9" t="s">
        <v>87</v>
      </c>
      <c r="D14" s="10">
        <v>30</v>
      </c>
      <c r="E14" s="10">
        <v>0</v>
      </c>
      <c r="F14" s="10">
        <v>30</v>
      </c>
      <c r="G14" s="10">
        <v>0</v>
      </c>
      <c r="H14" s="10">
        <v>0</v>
      </c>
      <c r="I14" s="10">
        <v>0</v>
      </c>
    </row>
    <row r="15" ht="21" customHeight="1" spans="1:9">
      <c r="A15" s="8">
        <f t="shared" si="0"/>
        <v>15</v>
      </c>
      <c r="B15" s="9" t="s">
        <v>88</v>
      </c>
      <c r="C15" s="9" t="s">
        <v>89</v>
      </c>
      <c r="D15" s="10">
        <v>85</v>
      </c>
      <c r="E15" s="10">
        <v>0</v>
      </c>
      <c r="F15" s="10">
        <v>85</v>
      </c>
      <c r="G15" s="10">
        <v>0</v>
      </c>
      <c r="H15" s="10">
        <v>0</v>
      </c>
      <c r="I15" s="10">
        <v>0</v>
      </c>
    </row>
    <row r="16" ht="21" customHeight="1" spans="1:9">
      <c r="A16" s="8">
        <f t="shared" si="0"/>
        <v>16</v>
      </c>
      <c r="B16" s="9" t="s">
        <v>90</v>
      </c>
      <c r="C16" s="9" t="s">
        <v>91</v>
      </c>
      <c r="D16" s="10">
        <v>15</v>
      </c>
      <c r="E16" s="10">
        <v>0</v>
      </c>
      <c r="F16" s="10">
        <v>15</v>
      </c>
      <c r="G16" s="10">
        <v>0</v>
      </c>
      <c r="H16" s="10">
        <v>0</v>
      </c>
      <c r="I16" s="10">
        <v>0</v>
      </c>
    </row>
    <row r="17" ht="21" customHeight="1" spans="1:9">
      <c r="A17" s="8">
        <f t="shared" si="0"/>
        <v>17</v>
      </c>
      <c r="B17" s="9" t="s">
        <v>92</v>
      </c>
      <c r="C17" s="9" t="s">
        <v>93</v>
      </c>
      <c r="D17" s="10">
        <v>3325.34</v>
      </c>
      <c r="E17" s="10">
        <v>2434.34</v>
      </c>
      <c r="F17" s="10">
        <v>891</v>
      </c>
      <c r="G17" s="10">
        <v>0</v>
      </c>
      <c r="H17" s="10">
        <v>0</v>
      </c>
      <c r="I17" s="10">
        <v>0</v>
      </c>
    </row>
    <row r="18" ht="21" customHeight="1" spans="1:9">
      <c r="A18" s="8">
        <f t="shared" si="0"/>
        <v>18</v>
      </c>
      <c r="B18" s="9" t="s">
        <v>94</v>
      </c>
      <c r="C18" s="9" t="s">
        <v>95</v>
      </c>
      <c r="D18" s="10">
        <v>514</v>
      </c>
      <c r="E18" s="10">
        <v>0</v>
      </c>
      <c r="F18" s="10">
        <v>514</v>
      </c>
      <c r="G18" s="10">
        <v>0</v>
      </c>
      <c r="H18" s="10">
        <v>0</v>
      </c>
      <c r="I18" s="10">
        <v>0</v>
      </c>
    </row>
    <row r="19" ht="21" customHeight="1" spans="1:9">
      <c r="A19" s="8">
        <f t="shared" si="0"/>
        <v>19</v>
      </c>
      <c r="B19" s="9" t="s">
        <v>96</v>
      </c>
      <c r="C19" s="9" t="s">
        <v>97</v>
      </c>
      <c r="D19" s="10">
        <v>465</v>
      </c>
      <c r="E19" s="10">
        <v>0</v>
      </c>
      <c r="F19" s="10">
        <v>465</v>
      </c>
      <c r="G19" s="10">
        <v>0</v>
      </c>
      <c r="H19" s="10">
        <v>0</v>
      </c>
      <c r="I19" s="10">
        <v>0</v>
      </c>
    </row>
    <row r="20" ht="21" customHeight="1" spans="1:9">
      <c r="A20" s="8">
        <f t="shared" si="0"/>
        <v>20</v>
      </c>
      <c r="B20" s="9" t="s">
        <v>98</v>
      </c>
      <c r="C20" s="9" t="s">
        <v>99</v>
      </c>
      <c r="D20" s="10">
        <v>49</v>
      </c>
      <c r="E20" s="10">
        <v>0</v>
      </c>
      <c r="F20" s="10">
        <v>49</v>
      </c>
      <c r="G20" s="10">
        <v>0</v>
      </c>
      <c r="H20" s="10">
        <v>0</v>
      </c>
      <c r="I20" s="10">
        <v>0</v>
      </c>
    </row>
    <row r="21" ht="21" customHeight="1" spans="1:9">
      <c r="A21" s="8">
        <f t="shared" si="0"/>
        <v>21</v>
      </c>
      <c r="B21" s="9" t="s">
        <v>100</v>
      </c>
      <c r="C21" s="9" t="s">
        <v>101</v>
      </c>
      <c r="D21" s="10">
        <v>12</v>
      </c>
      <c r="E21" s="10">
        <v>0</v>
      </c>
      <c r="F21" s="10">
        <v>12</v>
      </c>
      <c r="G21" s="10">
        <v>0</v>
      </c>
      <c r="H21" s="10">
        <v>0</v>
      </c>
      <c r="I21" s="10">
        <v>0</v>
      </c>
    </row>
    <row r="22" ht="21" customHeight="1" spans="1:9">
      <c r="A22" s="8">
        <f t="shared" si="0"/>
        <v>22</v>
      </c>
      <c r="B22" s="9" t="s">
        <v>102</v>
      </c>
      <c r="C22" s="9" t="s">
        <v>103</v>
      </c>
      <c r="D22" s="10">
        <v>12</v>
      </c>
      <c r="E22" s="10">
        <v>0</v>
      </c>
      <c r="F22" s="10">
        <v>12</v>
      </c>
      <c r="G22" s="10">
        <v>0</v>
      </c>
      <c r="H22" s="10">
        <v>0</v>
      </c>
      <c r="I22" s="10">
        <v>0</v>
      </c>
    </row>
    <row r="23" ht="21" customHeight="1" spans="1:9">
      <c r="A23" s="8">
        <f t="shared" si="0"/>
        <v>23</v>
      </c>
      <c r="B23" s="9" t="s">
        <v>104</v>
      </c>
      <c r="C23" s="9" t="s">
        <v>105</v>
      </c>
      <c r="D23" s="10">
        <v>100</v>
      </c>
      <c r="E23" s="10">
        <v>0</v>
      </c>
      <c r="F23" s="10">
        <v>100</v>
      </c>
      <c r="G23" s="10">
        <v>0</v>
      </c>
      <c r="H23" s="10">
        <v>0</v>
      </c>
      <c r="I23" s="10">
        <v>0</v>
      </c>
    </row>
    <row r="24" ht="21" customHeight="1" spans="1:9">
      <c r="A24" s="8">
        <f t="shared" si="0"/>
        <v>24</v>
      </c>
      <c r="B24" s="9" t="s">
        <v>106</v>
      </c>
      <c r="C24" s="9" t="s">
        <v>105</v>
      </c>
      <c r="D24" s="10">
        <v>100</v>
      </c>
      <c r="E24" s="10">
        <v>0</v>
      </c>
      <c r="F24" s="10">
        <v>100</v>
      </c>
      <c r="G24" s="10">
        <v>0</v>
      </c>
      <c r="H24" s="10">
        <v>0</v>
      </c>
      <c r="I24" s="10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selection activeCell="C6" sqref="C6"/>
    </sheetView>
  </sheetViews>
  <sheetFormatPr defaultColWidth="9" defaultRowHeight="13.5" outlineLevelCol="7"/>
  <cols>
    <col min="1" max="1" width="6" customWidth="1"/>
    <col min="2" max="2" width="23.625" customWidth="1"/>
    <col min="3" max="3" width="8" customWidth="1"/>
    <col min="4" max="4" width="25.625" customWidth="1"/>
    <col min="5" max="8" width="11.25" customWidth="1"/>
  </cols>
  <sheetData>
    <row r="1" ht="32" customHeight="1" spans="1:8">
      <c r="A1" s="1" t="s">
        <v>114</v>
      </c>
      <c r="B1" s="2"/>
      <c r="C1" s="2"/>
      <c r="D1" s="2"/>
      <c r="E1" s="2"/>
      <c r="F1" s="2"/>
      <c r="G1" s="3"/>
      <c r="H1" s="2"/>
    </row>
    <row r="2" ht="32" customHeight="1" spans="1:8">
      <c r="A2" s="4" t="s">
        <v>1</v>
      </c>
      <c r="B2" s="5"/>
      <c r="C2" s="5"/>
      <c r="D2" s="5"/>
      <c r="E2" s="4" t="s">
        <v>2</v>
      </c>
      <c r="F2" s="5"/>
      <c r="G2" s="6" t="s">
        <v>3</v>
      </c>
      <c r="H2" s="5"/>
    </row>
    <row r="3" ht="22" customHeight="1" spans="1:8">
      <c r="A3" s="7" t="s">
        <v>4</v>
      </c>
      <c r="B3" s="7" t="s">
        <v>5</v>
      </c>
      <c r="C3" s="7"/>
      <c r="D3" s="7" t="s">
        <v>6</v>
      </c>
      <c r="E3" s="7"/>
      <c r="F3" s="7" t="s">
        <v>57</v>
      </c>
      <c r="G3" s="7" t="s">
        <v>58</v>
      </c>
      <c r="H3" s="7" t="s">
        <v>59</v>
      </c>
    </row>
    <row r="4" ht="28" customHeight="1" spans="1:8">
      <c r="A4" s="7"/>
      <c r="B4" s="7" t="s">
        <v>7</v>
      </c>
      <c r="C4" s="7" t="s">
        <v>115</v>
      </c>
      <c r="D4" s="7" t="s">
        <v>7</v>
      </c>
      <c r="E4" s="7" t="s">
        <v>71</v>
      </c>
      <c r="F4" s="7" t="s">
        <v>116</v>
      </c>
      <c r="G4" s="7" t="s">
        <v>117</v>
      </c>
      <c r="H4" s="7" t="s">
        <v>118</v>
      </c>
    </row>
    <row r="5" ht="17" customHeight="1" spans="1:8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65</v>
      </c>
      <c r="G5" s="7" t="s">
        <v>66</v>
      </c>
      <c r="H5" s="7" t="s">
        <v>67</v>
      </c>
    </row>
    <row r="6" ht="17" customHeight="1" spans="1:8">
      <c r="A6" s="18">
        <f t="shared" ref="A6:A30" si="0">ROW()</f>
        <v>6</v>
      </c>
      <c r="B6" s="19" t="s">
        <v>119</v>
      </c>
      <c r="C6" s="20">
        <v>5138.44</v>
      </c>
      <c r="D6" s="19" t="s">
        <v>15</v>
      </c>
      <c r="E6" s="20">
        <v>0</v>
      </c>
      <c r="F6" s="20">
        <v>0</v>
      </c>
      <c r="G6" s="20">
        <v>0</v>
      </c>
      <c r="H6" s="20">
        <v>0</v>
      </c>
    </row>
    <row r="7" ht="17" customHeight="1" spans="1:8">
      <c r="A7" s="18">
        <f t="shared" si="0"/>
        <v>7</v>
      </c>
      <c r="B7" s="19" t="s">
        <v>120</v>
      </c>
      <c r="C7" s="20">
        <v>0</v>
      </c>
      <c r="D7" s="19" t="s">
        <v>17</v>
      </c>
      <c r="E7" s="20">
        <v>0</v>
      </c>
      <c r="F7" s="20">
        <v>0</v>
      </c>
      <c r="G7" s="20">
        <v>0</v>
      </c>
      <c r="H7" s="20">
        <v>0</v>
      </c>
    </row>
    <row r="8" ht="17" customHeight="1" spans="1:8">
      <c r="A8" s="18">
        <f t="shared" si="0"/>
        <v>8</v>
      </c>
      <c r="B8" s="19" t="s">
        <v>121</v>
      </c>
      <c r="C8" s="20">
        <v>0</v>
      </c>
      <c r="D8" s="19" t="s">
        <v>19</v>
      </c>
      <c r="E8" s="20">
        <v>0</v>
      </c>
      <c r="F8" s="20">
        <v>0</v>
      </c>
      <c r="G8" s="20">
        <v>0</v>
      </c>
      <c r="H8" s="20">
        <v>0</v>
      </c>
    </row>
    <row r="9" ht="17" customHeight="1" spans="1:8">
      <c r="A9" s="18">
        <f t="shared" si="0"/>
        <v>9</v>
      </c>
      <c r="B9" s="19" t="s">
        <v>28</v>
      </c>
      <c r="C9" s="20" t="s">
        <v>28</v>
      </c>
      <c r="D9" s="19" t="s">
        <v>21</v>
      </c>
      <c r="E9" s="20">
        <v>0</v>
      </c>
      <c r="F9" s="20">
        <v>0</v>
      </c>
      <c r="G9" s="20">
        <v>0</v>
      </c>
      <c r="H9" s="20">
        <v>0</v>
      </c>
    </row>
    <row r="10" ht="17" customHeight="1" spans="1:8">
      <c r="A10" s="18">
        <f t="shared" si="0"/>
        <v>10</v>
      </c>
      <c r="B10" s="19" t="s">
        <v>28</v>
      </c>
      <c r="C10" s="20" t="s">
        <v>28</v>
      </c>
      <c r="D10" s="19" t="s">
        <v>23</v>
      </c>
      <c r="E10" s="20">
        <v>0</v>
      </c>
      <c r="F10" s="20">
        <v>0</v>
      </c>
      <c r="G10" s="20">
        <v>0</v>
      </c>
      <c r="H10" s="20">
        <v>0</v>
      </c>
    </row>
    <row r="11" ht="17" customHeight="1" spans="1:8">
      <c r="A11" s="18">
        <f t="shared" si="0"/>
        <v>11</v>
      </c>
      <c r="B11" s="19" t="s">
        <v>28</v>
      </c>
      <c r="C11" s="20" t="s">
        <v>28</v>
      </c>
      <c r="D11" s="19" t="s">
        <v>25</v>
      </c>
      <c r="E11" s="20">
        <v>0</v>
      </c>
      <c r="F11" s="20">
        <v>0</v>
      </c>
      <c r="G11" s="20">
        <v>0</v>
      </c>
      <c r="H11" s="20">
        <v>0</v>
      </c>
    </row>
    <row r="12" ht="17" customHeight="1" spans="1:8">
      <c r="A12" s="18">
        <f t="shared" si="0"/>
        <v>12</v>
      </c>
      <c r="B12" s="19" t="s">
        <v>28</v>
      </c>
      <c r="C12" s="20" t="s">
        <v>28</v>
      </c>
      <c r="D12" s="19" t="s">
        <v>27</v>
      </c>
      <c r="E12" s="20">
        <v>5138.44</v>
      </c>
      <c r="F12" s="20">
        <v>5138.44</v>
      </c>
      <c r="G12" s="20">
        <v>0</v>
      </c>
      <c r="H12" s="20">
        <v>0</v>
      </c>
    </row>
    <row r="13" ht="17" customHeight="1" spans="1:8">
      <c r="A13" s="18">
        <f t="shared" si="0"/>
        <v>13</v>
      </c>
      <c r="B13" s="19" t="s">
        <v>28</v>
      </c>
      <c r="C13" s="20" t="s">
        <v>28</v>
      </c>
      <c r="D13" s="19" t="s">
        <v>29</v>
      </c>
      <c r="E13" s="20">
        <v>0</v>
      </c>
      <c r="F13" s="20">
        <v>0</v>
      </c>
      <c r="G13" s="20">
        <v>0</v>
      </c>
      <c r="H13" s="20">
        <v>0</v>
      </c>
    </row>
    <row r="14" ht="17" customHeight="1" spans="1:8">
      <c r="A14" s="18">
        <f t="shared" si="0"/>
        <v>14</v>
      </c>
      <c r="B14" s="19" t="s">
        <v>28</v>
      </c>
      <c r="C14" s="20" t="s">
        <v>28</v>
      </c>
      <c r="D14" s="19" t="s">
        <v>30</v>
      </c>
      <c r="E14" s="20">
        <v>0</v>
      </c>
      <c r="F14" s="20">
        <v>0</v>
      </c>
      <c r="G14" s="20">
        <v>0</v>
      </c>
      <c r="H14" s="20">
        <v>0</v>
      </c>
    </row>
    <row r="15" ht="17" customHeight="1" spans="1:8">
      <c r="A15" s="18">
        <f t="shared" si="0"/>
        <v>15</v>
      </c>
      <c r="B15" s="19" t="s">
        <v>28</v>
      </c>
      <c r="C15" s="20" t="s">
        <v>28</v>
      </c>
      <c r="D15" s="19" t="s">
        <v>31</v>
      </c>
      <c r="E15" s="20">
        <v>0</v>
      </c>
      <c r="F15" s="20">
        <v>0</v>
      </c>
      <c r="G15" s="20">
        <v>0</v>
      </c>
      <c r="H15" s="20">
        <v>0</v>
      </c>
    </row>
    <row r="16" ht="17" customHeight="1" spans="1:8">
      <c r="A16" s="18">
        <f t="shared" si="0"/>
        <v>16</v>
      </c>
      <c r="B16" s="19" t="s">
        <v>28</v>
      </c>
      <c r="C16" s="20" t="s">
        <v>28</v>
      </c>
      <c r="D16" s="19" t="s">
        <v>32</v>
      </c>
      <c r="E16" s="20">
        <v>0</v>
      </c>
      <c r="F16" s="20">
        <v>0</v>
      </c>
      <c r="G16" s="20">
        <v>0</v>
      </c>
      <c r="H16" s="20">
        <v>0</v>
      </c>
    </row>
    <row r="17" ht="17" customHeight="1" spans="1:8">
      <c r="A17" s="18">
        <f t="shared" si="0"/>
        <v>17</v>
      </c>
      <c r="B17" s="19" t="s">
        <v>28</v>
      </c>
      <c r="C17" s="20" t="s">
        <v>28</v>
      </c>
      <c r="D17" s="19" t="s">
        <v>33</v>
      </c>
      <c r="E17" s="20">
        <v>0</v>
      </c>
      <c r="F17" s="20">
        <v>0</v>
      </c>
      <c r="G17" s="20">
        <v>0</v>
      </c>
      <c r="H17" s="20">
        <v>0</v>
      </c>
    </row>
    <row r="18" ht="17" customHeight="1" spans="1:8">
      <c r="A18" s="18">
        <f t="shared" si="0"/>
        <v>18</v>
      </c>
      <c r="B18" s="19" t="s">
        <v>28</v>
      </c>
      <c r="C18" s="20" t="s">
        <v>28</v>
      </c>
      <c r="D18" s="19" t="s">
        <v>34</v>
      </c>
      <c r="E18" s="20">
        <v>0</v>
      </c>
      <c r="F18" s="20">
        <v>0</v>
      </c>
      <c r="G18" s="20">
        <v>0</v>
      </c>
      <c r="H18" s="20">
        <v>0</v>
      </c>
    </row>
    <row r="19" ht="17" customHeight="1" spans="1:8">
      <c r="A19" s="18">
        <f t="shared" si="0"/>
        <v>19</v>
      </c>
      <c r="B19" s="19" t="s">
        <v>28</v>
      </c>
      <c r="C19" s="20" t="s">
        <v>28</v>
      </c>
      <c r="D19" s="19" t="s">
        <v>35</v>
      </c>
      <c r="E19" s="20">
        <v>0</v>
      </c>
      <c r="F19" s="20">
        <v>0</v>
      </c>
      <c r="G19" s="20">
        <v>0</v>
      </c>
      <c r="H19" s="20">
        <v>0</v>
      </c>
    </row>
    <row r="20" ht="17" customHeight="1" spans="1:8">
      <c r="A20" s="18">
        <f t="shared" si="0"/>
        <v>20</v>
      </c>
      <c r="B20" s="19" t="s">
        <v>28</v>
      </c>
      <c r="C20" s="20" t="s">
        <v>28</v>
      </c>
      <c r="D20" s="19" t="s">
        <v>36</v>
      </c>
      <c r="E20" s="20">
        <v>0</v>
      </c>
      <c r="F20" s="20">
        <v>0</v>
      </c>
      <c r="G20" s="20">
        <v>0</v>
      </c>
      <c r="H20" s="20">
        <v>0</v>
      </c>
    </row>
    <row r="21" ht="17" customHeight="1" spans="1:8">
      <c r="A21" s="18">
        <f t="shared" si="0"/>
        <v>21</v>
      </c>
      <c r="B21" s="19" t="s">
        <v>28</v>
      </c>
      <c r="C21" s="20" t="s">
        <v>28</v>
      </c>
      <c r="D21" s="19" t="s">
        <v>37</v>
      </c>
      <c r="E21" s="20">
        <v>0</v>
      </c>
      <c r="F21" s="20">
        <v>0</v>
      </c>
      <c r="G21" s="20">
        <v>0</v>
      </c>
      <c r="H21" s="20">
        <v>0</v>
      </c>
    </row>
    <row r="22" ht="17" customHeight="1" spans="1:8">
      <c r="A22" s="18">
        <f t="shared" si="0"/>
        <v>22</v>
      </c>
      <c r="B22" s="19" t="s">
        <v>28</v>
      </c>
      <c r="C22" s="20" t="s">
        <v>28</v>
      </c>
      <c r="D22" s="19" t="s">
        <v>38</v>
      </c>
      <c r="E22" s="20">
        <v>0</v>
      </c>
      <c r="F22" s="20">
        <v>0</v>
      </c>
      <c r="G22" s="20">
        <v>0</v>
      </c>
      <c r="H22" s="20">
        <v>0</v>
      </c>
    </row>
    <row r="23" ht="17" customHeight="1" spans="1:8">
      <c r="A23" s="18">
        <f t="shared" si="0"/>
        <v>23</v>
      </c>
      <c r="B23" s="19" t="s">
        <v>28</v>
      </c>
      <c r="C23" s="20" t="s">
        <v>28</v>
      </c>
      <c r="D23" s="19" t="s">
        <v>39</v>
      </c>
      <c r="E23" s="20">
        <v>0</v>
      </c>
      <c r="F23" s="20">
        <v>0</v>
      </c>
      <c r="G23" s="20">
        <v>0</v>
      </c>
      <c r="H23" s="20">
        <v>0</v>
      </c>
    </row>
    <row r="24" ht="17" customHeight="1" spans="1:8">
      <c r="A24" s="18">
        <f t="shared" si="0"/>
        <v>24</v>
      </c>
      <c r="B24" s="19" t="s">
        <v>28</v>
      </c>
      <c r="C24" s="20" t="s">
        <v>28</v>
      </c>
      <c r="D24" s="19" t="s">
        <v>40</v>
      </c>
      <c r="E24" s="20">
        <v>0</v>
      </c>
      <c r="F24" s="20">
        <v>0</v>
      </c>
      <c r="G24" s="20">
        <v>0</v>
      </c>
      <c r="H24" s="20">
        <v>0</v>
      </c>
    </row>
    <row r="25" ht="17" customHeight="1" spans="1:8">
      <c r="A25" s="18">
        <f t="shared" si="0"/>
        <v>25</v>
      </c>
      <c r="B25" s="19" t="s">
        <v>28</v>
      </c>
      <c r="C25" s="20" t="s">
        <v>28</v>
      </c>
      <c r="D25" s="19" t="s">
        <v>41</v>
      </c>
      <c r="E25" s="20">
        <v>0</v>
      </c>
      <c r="F25" s="20">
        <v>0</v>
      </c>
      <c r="G25" s="20">
        <v>0</v>
      </c>
      <c r="H25" s="20">
        <v>0</v>
      </c>
    </row>
    <row r="26" ht="17" customHeight="1" spans="1:8">
      <c r="A26" s="18">
        <f t="shared" si="0"/>
        <v>26</v>
      </c>
      <c r="B26" s="19" t="s">
        <v>28</v>
      </c>
      <c r="C26" s="20" t="s">
        <v>28</v>
      </c>
      <c r="D26" s="19" t="s">
        <v>42</v>
      </c>
      <c r="E26" s="20">
        <v>0</v>
      </c>
      <c r="F26" s="20">
        <v>0</v>
      </c>
      <c r="G26" s="20">
        <v>0</v>
      </c>
      <c r="H26" s="20">
        <v>0</v>
      </c>
    </row>
    <row r="27" ht="17" customHeight="1" spans="1:8">
      <c r="A27" s="18">
        <f t="shared" si="0"/>
        <v>27</v>
      </c>
      <c r="B27" s="19" t="s">
        <v>28</v>
      </c>
      <c r="C27" s="20" t="s">
        <v>28</v>
      </c>
      <c r="D27" s="19" t="s">
        <v>43</v>
      </c>
      <c r="E27" s="20">
        <v>0</v>
      </c>
      <c r="F27" s="20">
        <v>0</v>
      </c>
      <c r="G27" s="20">
        <v>0</v>
      </c>
      <c r="H27" s="20">
        <v>0</v>
      </c>
    </row>
    <row r="28" ht="17" customHeight="1" spans="1:8">
      <c r="A28" s="18">
        <f t="shared" si="0"/>
        <v>28</v>
      </c>
      <c r="B28" s="19" t="s">
        <v>44</v>
      </c>
      <c r="C28" s="20">
        <v>5138.44</v>
      </c>
      <c r="D28" s="19" t="s">
        <v>45</v>
      </c>
      <c r="E28" s="20">
        <v>5138.44</v>
      </c>
      <c r="F28" s="20">
        <v>5138.44</v>
      </c>
      <c r="G28" s="20">
        <v>0</v>
      </c>
      <c r="H28" s="20">
        <v>0</v>
      </c>
    </row>
    <row r="29" ht="17" customHeight="1" spans="1:8">
      <c r="A29" s="18">
        <f t="shared" si="0"/>
        <v>29</v>
      </c>
      <c r="B29" s="19" t="s">
        <v>122</v>
      </c>
      <c r="C29" s="20">
        <v>0</v>
      </c>
      <c r="D29" s="19" t="s">
        <v>49</v>
      </c>
      <c r="E29" s="20">
        <v>0</v>
      </c>
      <c r="F29" s="20">
        <v>0</v>
      </c>
      <c r="G29" s="20">
        <v>0</v>
      </c>
      <c r="H29" s="20">
        <v>0</v>
      </c>
    </row>
    <row r="30" ht="17" customHeight="1" spans="1:8">
      <c r="A30" s="18">
        <f t="shared" si="0"/>
        <v>30</v>
      </c>
      <c r="B30" s="19" t="s">
        <v>50</v>
      </c>
      <c r="C30" s="20">
        <v>5138.44</v>
      </c>
      <c r="D30" s="19" t="s">
        <v>50</v>
      </c>
      <c r="E30" s="20">
        <v>5138.44</v>
      </c>
      <c r="F30" s="20">
        <v>5138.44</v>
      </c>
      <c r="G30" s="20">
        <v>0</v>
      </c>
      <c r="H30" s="20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2" sqref="A2:F24"/>
    </sheetView>
  </sheetViews>
  <sheetFormatPr defaultColWidth="9" defaultRowHeight="13.5" outlineLevelCol="5"/>
  <cols>
    <col min="1" max="1" width="10.75" customWidth="1"/>
    <col min="2" max="2" width="13.25" customWidth="1"/>
    <col min="3" max="3" width="19.125" customWidth="1"/>
    <col min="4" max="6" width="15.625" customWidth="1"/>
  </cols>
  <sheetData>
    <row r="1" ht="30" customHeight="1" spans="1:6">
      <c r="A1" s="1" t="s">
        <v>123</v>
      </c>
      <c r="B1" s="2"/>
      <c r="C1" s="2"/>
      <c r="D1" s="2"/>
      <c r="E1" s="3"/>
      <c r="F1" s="2"/>
    </row>
    <row r="2" ht="30" customHeight="1" spans="1:6">
      <c r="A2" s="4" t="s">
        <v>1</v>
      </c>
      <c r="B2" s="5"/>
      <c r="C2" s="5"/>
      <c r="D2" s="5"/>
      <c r="E2" s="4" t="s">
        <v>2</v>
      </c>
      <c r="F2" s="6" t="s">
        <v>3</v>
      </c>
    </row>
    <row r="3" ht="16" customHeight="1" spans="1:6">
      <c r="A3" s="7" t="s">
        <v>4</v>
      </c>
      <c r="B3" s="7" t="s">
        <v>52</v>
      </c>
      <c r="C3" s="7"/>
      <c r="D3" s="7" t="s">
        <v>71</v>
      </c>
      <c r="E3" s="7" t="s">
        <v>109</v>
      </c>
      <c r="F3" s="7" t="s">
        <v>110</v>
      </c>
    </row>
    <row r="4" ht="16" customHeight="1" spans="1:6">
      <c r="A4" s="7"/>
      <c r="B4" s="7" t="s">
        <v>60</v>
      </c>
      <c r="C4" s="7" t="s">
        <v>61</v>
      </c>
      <c r="D4" s="7"/>
      <c r="E4" s="7"/>
      <c r="F4" s="7"/>
    </row>
    <row r="5" ht="16" customHeight="1" spans="1:6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65</v>
      </c>
    </row>
    <row r="6" ht="16" customHeight="1" spans="1:6">
      <c r="A6" s="8">
        <f t="shared" ref="A6:A24" si="0">ROW()</f>
        <v>6</v>
      </c>
      <c r="B6" s="9" t="s">
        <v>28</v>
      </c>
      <c r="C6" s="9" t="s">
        <v>71</v>
      </c>
      <c r="D6" s="10">
        <v>5138.44</v>
      </c>
      <c r="E6" s="10">
        <v>2434.34</v>
      </c>
      <c r="F6" s="10">
        <v>2704.1</v>
      </c>
    </row>
    <row r="7" ht="16" customHeight="1" spans="1:6">
      <c r="A7" s="8">
        <f t="shared" si="0"/>
        <v>7</v>
      </c>
      <c r="B7" s="9" t="s">
        <v>72</v>
      </c>
      <c r="C7" s="9" t="s">
        <v>73</v>
      </c>
      <c r="D7" s="10">
        <v>5138.44</v>
      </c>
      <c r="E7" s="10">
        <v>2434.34</v>
      </c>
      <c r="F7" s="10">
        <v>2704.1</v>
      </c>
    </row>
    <row r="8" ht="16" customHeight="1" spans="1:6">
      <c r="A8" s="8">
        <f t="shared" si="0"/>
        <v>8</v>
      </c>
      <c r="B8" s="9" t="s">
        <v>74</v>
      </c>
      <c r="C8" s="9" t="s">
        <v>75</v>
      </c>
      <c r="D8" s="10">
        <v>4512.44</v>
      </c>
      <c r="E8" s="10">
        <v>2434.34</v>
      </c>
      <c r="F8" s="10">
        <v>2078.1</v>
      </c>
    </row>
    <row r="9" ht="16" customHeight="1" spans="1:6">
      <c r="A9" s="8">
        <f t="shared" si="0"/>
        <v>9</v>
      </c>
      <c r="B9" s="9" t="s">
        <v>76</v>
      </c>
      <c r="C9" s="9" t="s">
        <v>77</v>
      </c>
      <c r="D9" s="10">
        <v>634.6</v>
      </c>
      <c r="E9" s="10">
        <v>0</v>
      </c>
      <c r="F9" s="10">
        <v>634.6</v>
      </c>
    </row>
    <row r="10" ht="16" customHeight="1" spans="1:6">
      <c r="A10" s="8">
        <f t="shared" si="0"/>
        <v>10</v>
      </c>
      <c r="B10" s="9" t="s">
        <v>78</v>
      </c>
      <c r="C10" s="9" t="s">
        <v>79</v>
      </c>
      <c r="D10" s="10">
        <v>129.5</v>
      </c>
      <c r="E10" s="10">
        <v>0</v>
      </c>
      <c r="F10" s="10">
        <v>129.5</v>
      </c>
    </row>
    <row r="11" ht="16" customHeight="1" spans="1:6">
      <c r="A11" s="8">
        <f t="shared" si="0"/>
        <v>11</v>
      </c>
      <c r="B11" s="9" t="s">
        <v>80</v>
      </c>
      <c r="C11" s="9" t="s">
        <v>81</v>
      </c>
      <c r="D11" s="10">
        <v>220</v>
      </c>
      <c r="E11" s="10">
        <v>0</v>
      </c>
      <c r="F11" s="10">
        <v>220</v>
      </c>
    </row>
    <row r="12" ht="16" customHeight="1" spans="1:6">
      <c r="A12" s="8">
        <f t="shared" si="0"/>
        <v>12</v>
      </c>
      <c r="B12" s="9" t="s">
        <v>82</v>
      </c>
      <c r="C12" s="9" t="s">
        <v>83</v>
      </c>
      <c r="D12" s="10">
        <v>30</v>
      </c>
      <c r="E12" s="10">
        <v>0</v>
      </c>
      <c r="F12" s="10">
        <v>30</v>
      </c>
    </row>
    <row r="13" ht="16" customHeight="1" spans="1:6">
      <c r="A13" s="8">
        <f t="shared" si="0"/>
        <v>13</v>
      </c>
      <c r="B13" s="9" t="s">
        <v>84</v>
      </c>
      <c r="C13" s="9" t="s">
        <v>85</v>
      </c>
      <c r="D13" s="10">
        <v>43</v>
      </c>
      <c r="E13" s="10">
        <v>0</v>
      </c>
      <c r="F13" s="10">
        <v>43</v>
      </c>
    </row>
    <row r="14" ht="16" customHeight="1" spans="1:6">
      <c r="A14" s="8">
        <f t="shared" si="0"/>
        <v>14</v>
      </c>
      <c r="B14" s="9" t="s">
        <v>86</v>
      </c>
      <c r="C14" s="9" t="s">
        <v>87</v>
      </c>
      <c r="D14" s="10">
        <v>30</v>
      </c>
      <c r="E14" s="10">
        <v>0</v>
      </c>
      <c r="F14" s="10">
        <v>30</v>
      </c>
    </row>
    <row r="15" ht="16" customHeight="1" spans="1:6">
      <c r="A15" s="8">
        <f t="shared" si="0"/>
        <v>15</v>
      </c>
      <c r="B15" s="9" t="s">
        <v>88</v>
      </c>
      <c r="C15" s="9" t="s">
        <v>89</v>
      </c>
      <c r="D15" s="10">
        <v>85</v>
      </c>
      <c r="E15" s="10">
        <v>0</v>
      </c>
      <c r="F15" s="10">
        <v>85</v>
      </c>
    </row>
    <row r="16" ht="16" customHeight="1" spans="1:6">
      <c r="A16" s="8">
        <f t="shared" si="0"/>
        <v>16</v>
      </c>
      <c r="B16" s="9" t="s">
        <v>90</v>
      </c>
      <c r="C16" s="9" t="s">
        <v>91</v>
      </c>
      <c r="D16" s="10">
        <v>15</v>
      </c>
      <c r="E16" s="10">
        <v>0</v>
      </c>
      <c r="F16" s="10">
        <v>15</v>
      </c>
    </row>
    <row r="17" ht="16" customHeight="1" spans="1:6">
      <c r="A17" s="8">
        <f t="shared" si="0"/>
        <v>17</v>
      </c>
      <c r="B17" s="9" t="s">
        <v>92</v>
      </c>
      <c r="C17" s="9" t="s">
        <v>93</v>
      </c>
      <c r="D17" s="10">
        <v>3325.34</v>
      </c>
      <c r="E17" s="10">
        <v>2434.34</v>
      </c>
      <c r="F17" s="10">
        <v>891</v>
      </c>
    </row>
    <row r="18" ht="16" customHeight="1" spans="1:6">
      <c r="A18" s="8">
        <f t="shared" si="0"/>
        <v>18</v>
      </c>
      <c r="B18" s="9" t="s">
        <v>94</v>
      </c>
      <c r="C18" s="9" t="s">
        <v>95</v>
      </c>
      <c r="D18" s="10">
        <v>514</v>
      </c>
      <c r="E18" s="10">
        <v>0</v>
      </c>
      <c r="F18" s="10">
        <v>514</v>
      </c>
    </row>
    <row r="19" ht="16" customHeight="1" spans="1:6">
      <c r="A19" s="8">
        <f t="shared" si="0"/>
        <v>19</v>
      </c>
      <c r="B19" s="9" t="s">
        <v>96</v>
      </c>
      <c r="C19" s="9" t="s">
        <v>97</v>
      </c>
      <c r="D19" s="10">
        <v>465</v>
      </c>
      <c r="E19" s="10">
        <v>0</v>
      </c>
      <c r="F19" s="10">
        <v>465</v>
      </c>
    </row>
    <row r="20" ht="16" customHeight="1" spans="1:6">
      <c r="A20" s="8">
        <f t="shared" si="0"/>
        <v>20</v>
      </c>
      <c r="B20" s="9" t="s">
        <v>98</v>
      </c>
      <c r="C20" s="9" t="s">
        <v>99</v>
      </c>
      <c r="D20" s="10">
        <v>49</v>
      </c>
      <c r="E20" s="10">
        <v>0</v>
      </c>
      <c r="F20" s="10">
        <v>49</v>
      </c>
    </row>
    <row r="21" ht="16" customHeight="1" spans="1:6">
      <c r="A21" s="8">
        <f t="shared" si="0"/>
        <v>21</v>
      </c>
      <c r="B21" s="9" t="s">
        <v>100</v>
      </c>
      <c r="C21" s="9" t="s">
        <v>101</v>
      </c>
      <c r="D21" s="10">
        <v>12</v>
      </c>
      <c r="E21" s="10">
        <v>0</v>
      </c>
      <c r="F21" s="10">
        <v>12</v>
      </c>
    </row>
    <row r="22" ht="16" customHeight="1" spans="1:6">
      <c r="A22" s="8">
        <f t="shared" si="0"/>
        <v>22</v>
      </c>
      <c r="B22" s="9" t="s">
        <v>102</v>
      </c>
      <c r="C22" s="9" t="s">
        <v>103</v>
      </c>
      <c r="D22" s="10">
        <v>12</v>
      </c>
      <c r="E22" s="10">
        <v>0</v>
      </c>
      <c r="F22" s="10">
        <v>12</v>
      </c>
    </row>
    <row r="23" ht="16" customHeight="1" spans="1:6">
      <c r="A23" s="8">
        <f t="shared" si="0"/>
        <v>23</v>
      </c>
      <c r="B23" s="9" t="s">
        <v>104</v>
      </c>
      <c r="C23" s="9" t="s">
        <v>105</v>
      </c>
      <c r="D23" s="10">
        <v>100</v>
      </c>
      <c r="E23" s="10">
        <v>0</v>
      </c>
      <c r="F23" s="10">
        <v>100</v>
      </c>
    </row>
    <row r="24" ht="16" customHeight="1" spans="1:6">
      <c r="A24" s="8">
        <f t="shared" si="0"/>
        <v>24</v>
      </c>
      <c r="B24" s="9" t="s">
        <v>106</v>
      </c>
      <c r="C24" s="9" t="s">
        <v>105</v>
      </c>
      <c r="D24" s="10">
        <v>100</v>
      </c>
      <c r="E24" s="10">
        <v>0</v>
      </c>
      <c r="F24" s="10">
        <v>100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2" sqref="A2:F24"/>
    </sheetView>
  </sheetViews>
  <sheetFormatPr defaultColWidth="9" defaultRowHeight="13.5" outlineLevelCol="5"/>
  <cols>
    <col min="1" max="1" width="11.5" customWidth="1"/>
    <col min="2" max="2" width="14.125" customWidth="1"/>
    <col min="3" max="3" width="23" customWidth="1"/>
    <col min="4" max="6" width="13" customWidth="1"/>
  </cols>
  <sheetData>
    <row r="1" ht="38" customHeight="1" spans="1:6">
      <c r="A1" s="1" t="s">
        <v>124</v>
      </c>
      <c r="B1" s="2"/>
      <c r="C1" s="2"/>
      <c r="D1" s="2"/>
      <c r="E1" s="3"/>
      <c r="F1" s="2"/>
    </row>
    <row r="2" ht="38" customHeight="1" spans="1:6">
      <c r="A2" s="4" t="s">
        <v>1</v>
      </c>
      <c r="B2" s="5"/>
      <c r="C2" s="5"/>
      <c r="D2" s="5"/>
      <c r="E2" s="4" t="s">
        <v>2</v>
      </c>
      <c r="F2" s="6" t="s">
        <v>3</v>
      </c>
    </row>
    <row r="3" ht="18" customHeight="1" spans="1:6">
      <c r="A3" s="7" t="s">
        <v>4</v>
      </c>
      <c r="B3" s="7" t="s">
        <v>52</v>
      </c>
      <c r="C3" s="7"/>
      <c r="D3" s="7" t="s">
        <v>109</v>
      </c>
      <c r="E3" s="7"/>
      <c r="F3" s="7"/>
    </row>
    <row r="4" ht="18" customHeight="1" spans="1:6">
      <c r="A4" s="7"/>
      <c r="B4" s="7" t="s">
        <v>125</v>
      </c>
      <c r="C4" s="7" t="s">
        <v>61</v>
      </c>
      <c r="D4" s="7" t="s">
        <v>71</v>
      </c>
      <c r="E4" s="7" t="s">
        <v>126</v>
      </c>
      <c r="F4" s="7" t="s">
        <v>127</v>
      </c>
    </row>
    <row r="5" ht="18" customHeight="1" spans="1:6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65</v>
      </c>
    </row>
    <row r="6" ht="18" customHeight="1" spans="1:6">
      <c r="A6" s="8">
        <f t="shared" ref="A6:A24" si="0">ROW()</f>
        <v>6</v>
      </c>
      <c r="B6" s="9" t="s">
        <v>28</v>
      </c>
      <c r="C6" s="9" t="s">
        <v>71</v>
      </c>
      <c r="D6" s="10">
        <v>2434.34</v>
      </c>
      <c r="E6" s="10">
        <v>2225.24</v>
      </c>
      <c r="F6" s="10">
        <v>209.1</v>
      </c>
    </row>
    <row r="7" ht="18" customHeight="1" spans="1:6">
      <c r="A7" s="8">
        <f t="shared" si="0"/>
        <v>7</v>
      </c>
      <c r="B7" s="9" t="s">
        <v>128</v>
      </c>
      <c r="C7" s="9" t="s">
        <v>129</v>
      </c>
      <c r="D7" s="10">
        <v>1161.35</v>
      </c>
      <c r="E7" s="10">
        <v>1161.35</v>
      </c>
      <c r="F7" s="10">
        <v>0</v>
      </c>
    </row>
    <row r="8" ht="18" customHeight="1" spans="1:6">
      <c r="A8" s="8">
        <f t="shared" si="0"/>
        <v>8</v>
      </c>
      <c r="B8" s="9" t="s">
        <v>130</v>
      </c>
      <c r="C8" s="9" t="s">
        <v>131</v>
      </c>
      <c r="D8" s="10">
        <v>996.46</v>
      </c>
      <c r="E8" s="10">
        <v>996.46</v>
      </c>
      <c r="F8" s="10">
        <v>0</v>
      </c>
    </row>
    <row r="9" ht="18" customHeight="1" spans="1:6">
      <c r="A9" s="8">
        <f t="shared" si="0"/>
        <v>9</v>
      </c>
      <c r="B9" s="9" t="s">
        <v>132</v>
      </c>
      <c r="C9" s="9" t="s">
        <v>133</v>
      </c>
      <c r="D9" s="10">
        <v>23.94</v>
      </c>
      <c r="E9" s="10">
        <v>23.94</v>
      </c>
      <c r="F9" s="10">
        <v>0</v>
      </c>
    </row>
    <row r="10" ht="18" customHeight="1" spans="1:6">
      <c r="A10" s="8">
        <f t="shared" si="0"/>
        <v>10</v>
      </c>
      <c r="B10" s="9" t="s">
        <v>134</v>
      </c>
      <c r="C10" s="9" t="s">
        <v>135</v>
      </c>
      <c r="D10" s="10">
        <v>122.03</v>
      </c>
      <c r="E10" s="10">
        <v>122.03</v>
      </c>
      <c r="F10" s="10">
        <v>0</v>
      </c>
    </row>
    <row r="11" ht="18" customHeight="1" spans="1:6">
      <c r="A11" s="8">
        <f t="shared" si="0"/>
        <v>11</v>
      </c>
      <c r="B11" s="9" t="s">
        <v>136</v>
      </c>
      <c r="C11" s="9" t="s">
        <v>137</v>
      </c>
      <c r="D11" s="10">
        <v>18.92</v>
      </c>
      <c r="E11" s="10">
        <v>18.92</v>
      </c>
      <c r="F11" s="10">
        <v>0</v>
      </c>
    </row>
    <row r="12" ht="18" customHeight="1" spans="1:6">
      <c r="A12" s="8">
        <f t="shared" si="0"/>
        <v>12</v>
      </c>
      <c r="B12" s="9" t="s">
        <v>138</v>
      </c>
      <c r="C12" s="9" t="s">
        <v>139</v>
      </c>
      <c r="D12" s="10">
        <v>209.1</v>
      </c>
      <c r="E12" s="10">
        <v>0</v>
      </c>
      <c r="F12" s="10">
        <v>209.1</v>
      </c>
    </row>
    <row r="13" ht="18" customHeight="1" spans="1:6">
      <c r="A13" s="8">
        <f t="shared" si="0"/>
        <v>13</v>
      </c>
      <c r="B13" s="9" t="s">
        <v>140</v>
      </c>
      <c r="C13" s="9" t="s">
        <v>141</v>
      </c>
      <c r="D13" s="10">
        <v>75</v>
      </c>
      <c r="E13" s="10">
        <v>0</v>
      </c>
      <c r="F13" s="10">
        <v>75</v>
      </c>
    </row>
    <row r="14" ht="18" customHeight="1" spans="1:6">
      <c r="A14" s="8">
        <f t="shared" si="0"/>
        <v>14</v>
      </c>
      <c r="B14" s="9" t="s">
        <v>142</v>
      </c>
      <c r="C14" s="9" t="s">
        <v>143</v>
      </c>
      <c r="D14" s="10">
        <v>13.5</v>
      </c>
      <c r="E14" s="10">
        <v>0</v>
      </c>
      <c r="F14" s="10">
        <v>13.5</v>
      </c>
    </row>
    <row r="15" ht="18" customHeight="1" spans="1:6">
      <c r="A15" s="8">
        <f t="shared" si="0"/>
        <v>15</v>
      </c>
      <c r="B15" s="9" t="s">
        <v>144</v>
      </c>
      <c r="C15" s="9" t="s">
        <v>145</v>
      </c>
      <c r="D15" s="10">
        <v>9</v>
      </c>
      <c r="E15" s="10">
        <v>0</v>
      </c>
      <c r="F15" s="10">
        <v>9</v>
      </c>
    </row>
    <row r="16" ht="18" customHeight="1" spans="1:6">
      <c r="A16" s="8">
        <f t="shared" si="0"/>
        <v>16</v>
      </c>
      <c r="B16" s="9" t="s">
        <v>146</v>
      </c>
      <c r="C16" s="9" t="s">
        <v>147</v>
      </c>
      <c r="D16" s="10">
        <v>7.5</v>
      </c>
      <c r="E16" s="10">
        <v>0</v>
      </c>
      <c r="F16" s="10">
        <v>7.5</v>
      </c>
    </row>
    <row r="17" ht="18" customHeight="1" spans="1:6">
      <c r="A17" s="8">
        <f t="shared" si="0"/>
        <v>17</v>
      </c>
      <c r="B17" s="9" t="s">
        <v>148</v>
      </c>
      <c r="C17" s="9" t="s">
        <v>149</v>
      </c>
      <c r="D17" s="10">
        <v>10.5</v>
      </c>
      <c r="E17" s="10">
        <v>0</v>
      </c>
      <c r="F17" s="10">
        <v>10.5</v>
      </c>
    </row>
    <row r="18" ht="18" customHeight="1" spans="1:6">
      <c r="A18" s="8">
        <f t="shared" si="0"/>
        <v>18</v>
      </c>
      <c r="B18" s="9" t="s">
        <v>150</v>
      </c>
      <c r="C18" s="9" t="s">
        <v>151</v>
      </c>
      <c r="D18" s="10">
        <v>14</v>
      </c>
      <c r="E18" s="10">
        <v>0</v>
      </c>
      <c r="F18" s="10">
        <v>14</v>
      </c>
    </row>
    <row r="19" ht="18" customHeight="1" spans="1:6">
      <c r="A19" s="8">
        <f t="shared" si="0"/>
        <v>19</v>
      </c>
      <c r="B19" s="9" t="s">
        <v>152</v>
      </c>
      <c r="C19" s="9" t="s">
        <v>153</v>
      </c>
      <c r="D19" s="10">
        <v>46.61</v>
      </c>
      <c r="E19" s="10">
        <v>0</v>
      </c>
      <c r="F19" s="10">
        <v>46.61</v>
      </c>
    </row>
    <row r="20" ht="18" customHeight="1" spans="1:6">
      <c r="A20" s="8">
        <f t="shared" si="0"/>
        <v>20</v>
      </c>
      <c r="B20" s="9" t="s">
        <v>154</v>
      </c>
      <c r="C20" s="9" t="s">
        <v>155</v>
      </c>
      <c r="D20" s="10">
        <v>32.99</v>
      </c>
      <c r="E20" s="10">
        <v>0</v>
      </c>
      <c r="F20" s="10">
        <v>32.99</v>
      </c>
    </row>
    <row r="21" ht="18" customHeight="1" spans="1:6">
      <c r="A21" s="8">
        <f t="shared" si="0"/>
        <v>21</v>
      </c>
      <c r="B21" s="9" t="s">
        <v>156</v>
      </c>
      <c r="C21" s="9" t="s">
        <v>157</v>
      </c>
      <c r="D21" s="10">
        <v>1063.89</v>
      </c>
      <c r="E21" s="10">
        <v>1063.89</v>
      </c>
      <c r="F21" s="10">
        <v>0</v>
      </c>
    </row>
    <row r="22" ht="18" customHeight="1" spans="1:6">
      <c r="A22" s="8">
        <f t="shared" si="0"/>
        <v>22</v>
      </c>
      <c r="B22" s="9" t="s">
        <v>158</v>
      </c>
      <c r="C22" s="9" t="s">
        <v>159</v>
      </c>
      <c r="D22" s="10">
        <v>972.07</v>
      </c>
      <c r="E22" s="10">
        <v>972.07</v>
      </c>
      <c r="F22" s="10">
        <v>0</v>
      </c>
    </row>
    <row r="23" ht="18" customHeight="1" spans="1:6">
      <c r="A23" s="8">
        <f t="shared" si="0"/>
        <v>23</v>
      </c>
      <c r="B23" s="9" t="s">
        <v>160</v>
      </c>
      <c r="C23" s="9" t="s">
        <v>161</v>
      </c>
      <c r="D23" s="10">
        <v>5.47</v>
      </c>
      <c r="E23" s="10">
        <v>5.47</v>
      </c>
      <c r="F23" s="10">
        <v>0</v>
      </c>
    </row>
    <row r="24" ht="18" customHeight="1" spans="1:6">
      <c r="A24" s="8">
        <f t="shared" si="0"/>
        <v>24</v>
      </c>
      <c r="B24" s="9" t="s">
        <v>162</v>
      </c>
      <c r="C24" s="9" t="s">
        <v>163</v>
      </c>
      <c r="D24" s="10">
        <v>86.35</v>
      </c>
      <c r="E24" s="10">
        <v>86.35</v>
      </c>
      <c r="F24" s="10">
        <v>0</v>
      </c>
    </row>
  </sheetData>
  <mergeCells count="5">
    <mergeCell ref="A1:F1"/>
    <mergeCell ref="A2:D2"/>
    <mergeCell ref="B3:C3"/>
    <mergeCell ref="D3:F3"/>
    <mergeCell ref="A3:A4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2" sqref="A2:F12"/>
    </sheetView>
  </sheetViews>
  <sheetFormatPr defaultColWidth="9" defaultRowHeight="13.5" outlineLevelCol="5"/>
  <cols>
    <col min="1" max="6" width="14.75" customWidth="1"/>
  </cols>
  <sheetData>
    <row r="1" ht="35" customHeight="1" spans="1:6">
      <c r="A1" s="1" t="s">
        <v>164</v>
      </c>
      <c r="B1" s="2"/>
      <c r="C1" s="2"/>
      <c r="D1" s="2"/>
      <c r="E1" s="3"/>
      <c r="F1" s="2"/>
    </row>
    <row r="2" ht="35" customHeight="1" spans="1:6">
      <c r="A2" s="4" t="s">
        <v>1</v>
      </c>
      <c r="B2" s="5"/>
      <c r="C2" s="5"/>
      <c r="D2" s="5"/>
      <c r="E2" s="4" t="s">
        <v>2</v>
      </c>
      <c r="F2" s="6" t="s">
        <v>3</v>
      </c>
    </row>
    <row r="3" ht="19" customHeight="1" spans="1:6">
      <c r="A3" s="7" t="s">
        <v>4</v>
      </c>
      <c r="B3" s="7" t="s">
        <v>52</v>
      </c>
      <c r="C3" s="7"/>
      <c r="D3" s="7" t="s">
        <v>71</v>
      </c>
      <c r="E3" s="7" t="s">
        <v>109</v>
      </c>
      <c r="F3" s="7" t="s">
        <v>110</v>
      </c>
    </row>
    <row r="4" ht="19" customHeight="1" spans="1:6">
      <c r="A4" s="7"/>
      <c r="B4" s="7" t="s">
        <v>60</v>
      </c>
      <c r="C4" s="7" t="s">
        <v>61</v>
      </c>
      <c r="D4" s="7"/>
      <c r="E4" s="7"/>
      <c r="F4" s="7"/>
    </row>
    <row r="5" ht="19" customHeight="1" spans="1:6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65</v>
      </c>
    </row>
    <row r="6" ht="19" customHeight="1" spans="1:6">
      <c r="A6" s="8">
        <f>ROW()</f>
        <v>6</v>
      </c>
      <c r="B6" s="9" t="s">
        <v>28</v>
      </c>
      <c r="C6" s="9" t="s">
        <v>71</v>
      </c>
      <c r="D6" s="10">
        <v>0</v>
      </c>
      <c r="E6" s="10">
        <v>0</v>
      </c>
      <c r="F6" s="10">
        <v>0</v>
      </c>
    </row>
    <row r="7" ht="19" customHeight="1" spans="1:6">
      <c r="A7" s="8"/>
      <c r="B7" s="9"/>
      <c r="C7" s="9"/>
      <c r="D7" s="10"/>
      <c r="E7" s="10"/>
      <c r="F7" s="10"/>
    </row>
    <row r="8" ht="19" customHeight="1" spans="1:6">
      <c r="A8" s="8"/>
      <c r="B8" s="9"/>
      <c r="C8" s="9"/>
      <c r="D8" s="10"/>
      <c r="E8" s="10"/>
      <c r="F8" s="10"/>
    </row>
    <row r="9" ht="19" customHeight="1" spans="1:6">
      <c r="A9" s="8"/>
      <c r="B9" s="9"/>
      <c r="C9" s="9"/>
      <c r="D9" s="10"/>
      <c r="E9" s="10"/>
      <c r="F9" s="10"/>
    </row>
    <row r="10" ht="19" customHeight="1" spans="1:6">
      <c r="A10" s="8"/>
      <c r="B10" s="9"/>
      <c r="C10" s="9"/>
      <c r="D10" s="10"/>
      <c r="E10" s="10"/>
      <c r="F10" s="10"/>
    </row>
    <row r="11" ht="19" customHeight="1" spans="1:6">
      <c r="A11" s="8"/>
      <c r="B11" s="9"/>
      <c r="C11" s="9"/>
      <c r="D11" s="10"/>
      <c r="E11" s="10"/>
      <c r="F11" s="10"/>
    </row>
    <row r="12" ht="19" customHeight="1" spans="1:6">
      <c r="A12" s="8"/>
      <c r="B12" s="9"/>
      <c r="C12" s="9"/>
      <c r="D12" s="10"/>
      <c r="E12" s="10"/>
      <c r="F12" s="10"/>
    </row>
    <row r="13" ht="19" customHeight="1" spans="1:6">
      <c r="A13" s="17" t="s">
        <v>165</v>
      </c>
      <c r="B13" s="17"/>
      <c r="C13" s="17"/>
      <c r="D13" s="17"/>
      <c r="E13" s="17"/>
      <c r="F13" s="17"/>
    </row>
    <row r="14" ht="19" customHeight="1" spans="1:6">
      <c r="A14" s="17"/>
      <c r="B14" s="17"/>
      <c r="C14" s="17"/>
      <c r="D14" s="17"/>
      <c r="E14" s="17"/>
      <c r="F14" s="17"/>
    </row>
  </sheetData>
  <mergeCells count="8">
    <mergeCell ref="A1:F1"/>
    <mergeCell ref="A2:D2"/>
    <mergeCell ref="B3:C3"/>
    <mergeCell ref="A3:A4"/>
    <mergeCell ref="D3:D4"/>
    <mergeCell ref="E3:E4"/>
    <mergeCell ref="F3:F4"/>
    <mergeCell ref="A13:F14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2" sqref="A2:F10"/>
    </sheetView>
  </sheetViews>
  <sheetFormatPr defaultColWidth="9" defaultRowHeight="13.5" outlineLevelCol="5"/>
  <cols>
    <col min="1" max="6" width="15.625" customWidth="1"/>
  </cols>
  <sheetData>
    <row r="1" ht="33" customHeight="1" spans="1:6">
      <c r="A1" s="1" t="s">
        <v>166</v>
      </c>
      <c r="B1" s="11"/>
      <c r="C1" s="11"/>
      <c r="D1" s="11"/>
      <c r="E1" s="3"/>
      <c r="F1" s="11"/>
    </row>
    <row r="2" ht="33" customHeight="1" spans="1:6">
      <c r="A2" s="4" t="s">
        <v>1</v>
      </c>
      <c r="B2" s="12"/>
      <c r="C2" s="5"/>
      <c r="D2" s="12"/>
      <c r="E2" s="4" t="s">
        <v>2</v>
      </c>
      <c r="F2" s="6" t="s">
        <v>3</v>
      </c>
    </row>
    <row r="3" ht="20" customHeight="1" spans="1:6">
      <c r="A3" s="7" t="s">
        <v>4</v>
      </c>
      <c r="B3" s="7" t="s">
        <v>52</v>
      </c>
      <c r="C3" s="13"/>
      <c r="D3" s="7" t="s">
        <v>71</v>
      </c>
      <c r="E3" s="7" t="s">
        <v>109</v>
      </c>
      <c r="F3" s="7" t="s">
        <v>110</v>
      </c>
    </row>
    <row r="4" ht="20" customHeight="1" spans="1:6">
      <c r="A4" s="7"/>
      <c r="B4" s="7" t="s">
        <v>60</v>
      </c>
      <c r="C4" s="7" t="s">
        <v>61</v>
      </c>
      <c r="D4" s="13"/>
      <c r="E4" s="13"/>
      <c r="F4" s="7"/>
    </row>
    <row r="5" ht="20" customHeight="1" spans="1:6">
      <c r="A5" s="7" t="s">
        <v>9</v>
      </c>
      <c r="B5" s="13"/>
      <c r="C5" s="13"/>
      <c r="D5" s="13"/>
      <c r="E5" s="13"/>
      <c r="F5" s="13"/>
    </row>
    <row r="6" ht="20" customHeight="1" spans="1:6">
      <c r="A6" s="14"/>
      <c r="B6" s="14"/>
      <c r="C6" s="14"/>
      <c r="D6" s="14"/>
      <c r="E6" s="14"/>
      <c r="F6" s="14"/>
    </row>
    <row r="7" ht="20" customHeight="1" spans="1:6">
      <c r="A7" s="14"/>
      <c r="B7" s="14"/>
      <c r="C7" s="14"/>
      <c r="D7" s="14"/>
      <c r="E7" s="14"/>
      <c r="F7" s="14"/>
    </row>
    <row r="8" ht="20" customHeight="1" spans="1:6">
      <c r="A8" s="14"/>
      <c r="B8" s="14"/>
      <c r="C8" s="14"/>
      <c r="D8" s="14"/>
      <c r="E8" s="14"/>
      <c r="F8" s="14"/>
    </row>
    <row r="9" ht="20" customHeight="1" spans="1:6">
      <c r="A9" s="14"/>
      <c r="B9" s="14"/>
      <c r="C9" s="14"/>
      <c r="D9" s="14"/>
      <c r="E9" s="14"/>
      <c r="F9" s="14"/>
    </row>
    <row r="10" ht="20" customHeight="1" spans="1:6">
      <c r="A10" s="14"/>
      <c r="B10" s="14"/>
      <c r="C10" s="14"/>
      <c r="D10" s="14"/>
      <c r="E10" s="14"/>
      <c r="F10" s="14"/>
    </row>
    <row r="11" ht="20" customHeight="1" spans="1:6">
      <c r="A11" s="15"/>
      <c r="B11" s="15"/>
      <c r="C11" s="15"/>
      <c r="D11" s="15"/>
      <c r="E11" s="15"/>
      <c r="F11" s="15"/>
    </row>
    <row r="12" ht="20" customHeight="1" spans="1:6">
      <c r="A12" s="16" t="s">
        <v>167</v>
      </c>
      <c r="B12" s="16"/>
      <c r="C12" s="16"/>
      <c r="D12" s="16"/>
      <c r="E12" s="16"/>
      <c r="F12" s="16"/>
    </row>
    <row r="13" ht="20" customHeight="1" spans="1:6">
      <c r="A13" s="16"/>
      <c r="B13" s="16"/>
      <c r="C13" s="16"/>
      <c r="D13" s="16"/>
      <c r="E13" s="16"/>
      <c r="F13" s="16"/>
    </row>
  </sheetData>
  <mergeCells count="8">
    <mergeCell ref="A1:F1"/>
    <mergeCell ref="A2:D2"/>
    <mergeCell ref="B3:C3"/>
    <mergeCell ref="A3:A4"/>
    <mergeCell ref="D3:D4"/>
    <mergeCell ref="E3:E4"/>
    <mergeCell ref="F3:F4"/>
    <mergeCell ref="A12:F13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I12" sqref="I12"/>
    </sheetView>
  </sheetViews>
  <sheetFormatPr defaultColWidth="9" defaultRowHeight="13.5" outlineLevelCol="5"/>
  <cols>
    <col min="1" max="1" width="5.75" customWidth="1"/>
    <col min="2" max="2" width="23" customWidth="1"/>
    <col min="3" max="3" width="6.5" customWidth="1"/>
    <col min="4" max="5" width="17.875" customWidth="1"/>
    <col min="6" max="6" width="21.625" customWidth="1"/>
  </cols>
  <sheetData>
    <row r="1" ht="32" customHeight="1" spans="1:6">
      <c r="A1" s="1" t="s">
        <v>168</v>
      </c>
      <c r="B1" s="2"/>
      <c r="C1" s="2"/>
      <c r="D1" s="2"/>
      <c r="E1" s="3"/>
      <c r="F1" s="2"/>
    </row>
    <row r="2" ht="32" customHeight="1" spans="1:6">
      <c r="A2" s="4" t="s">
        <v>1</v>
      </c>
      <c r="B2" s="5"/>
      <c r="C2" s="5"/>
      <c r="D2" s="5"/>
      <c r="E2" s="4" t="s">
        <v>2</v>
      </c>
      <c r="F2" s="6" t="s">
        <v>3</v>
      </c>
    </row>
    <row r="3" ht="18" customHeight="1" spans="1:6">
      <c r="A3" s="7" t="s">
        <v>4</v>
      </c>
      <c r="B3" s="7" t="s">
        <v>169</v>
      </c>
      <c r="C3" s="7" t="s">
        <v>170</v>
      </c>
      <c r="D3" s="7"/>
      <c r="E3" s="7"/>
      <c r="F3" s="7"/>
    </row>
    <row r="4" ht="28" customHeight="1" spans="1:6">
      <c r="A4" s="7"/>
      <c r="B4" s="7"/>
      <c r="C4" s="7" t="s">
        <v>71</v>
      </c>
      <c r="D4" s="7" t="s">
        <v>116</v>
      </c>
      <c r="E4" s="7" t="s">
        <v>171</v>
      </c>
      <c r="F4" s="7" t="s">
        <v>118</v>
      </c>
    </row>
    <row r="5" ht="18" customHeight="1" spans="1:6">
      <c r="A5" s="7" t="s">
        <v>9</v>
      </c>
      <c r="B5" s="7" t="s">
        <v>10</v>
      </c>
      <c r="C5" s="7" t="s">
        <v>11</v>
      </c>
      <c r="D5" s="7" t="s">
        <v>12</v>
      </c>
      <c r="E5" s="7" t="s">
        <v>13</v>
      </c>
      <c r="F5" s="7" t="s">
        <v>65</v>
      </c>
    </row>
    <row r="6" ht="18" customHeight="1" spans="1:6">
      <c r="A6" s="8">
        <f t="shared" ref="A6:A16" si="0">ROW()</f>
        <v>6</v>
      </c>
      <c r="B6" s="9" t="s">
        <v>28</v>
      </c>
      <c r="C6" s="10">
        <v>0</v>
      </c>
      <c r="D6" s="10">
        <v>0</v>
      </c>
      <c r="E6" s="10">
        <v>0</v>
      </c>
      <c r="F6" s="10">
        <v>0</v>
      </c>
    </row>
    <row r="7" ht="18" customHeight="1" spans="1:6">
      <c r="A7" s="8">
        <f t="shared" si="0"/>
        <v>7</v>
      </c>
      <c r="B7" s="9" t="s">
        <v>50</v>
      </c>
      <c r="C7" s="10">
        <v>0</v>
      </c>
      <c r="D7" s="10">
        <f>D8+D11+D14</f>
        <v>39</v>
      </c>
      <c r="E7" s="10">
        <v>0</v>
      </c>
      <c r="F7" s="10">
        <v>0</v>
      </c>
    </row>
    <row r="8" ht="18" customHeight="1" spans="1:6">
      <c r="A8" s="8">
        <f t="shared" si="0"/>
        <v>8</v>
      </c>
      <c r="B8" s="9" t="s">
        <v>172</v>
      </c>
      <c r="C8" s="10">
        <v>0</v>
      </c>
      <c r="D8" s="10">
        <v>12.5</v>
      </c>
      <c r="E8" s="10">
        <v>0</v>
      </c>
      <c r="F8" s="10">
        <v>0</v>
      </c>
    </row>
    <row r="9" ht="18" customHeight="1" spans="1:6">
      <c r="A9" s="8">
        <f t="shared" si="0"/>
        <v>9</v>
      </c>
      <c r="B9" s="9" t="s">
        <v>28</v>
      </c>
      <c r="C9" s="10">
        <v>0</v>
      </c>
      <c r="D9" s="10">
        <v>0</v>
      </c>
      <c r="E9" s="10">
        <v>0</v>
      </c>
      <c r="F9" s="10">
        <v>0</v>
      </c>
    </row>
    <row r="10" ht="18" customHeight="1" spans="1:6">
      <c r="A10" s="8">
        <f t="shared" si="0"/>
        <v>10</v>
      </c>
      <c r="B10" s="9" t="s">
        <v>28</v>
      </c>
      <c r="C10" s="10">
        <v>0</v>
      </c>
      <c r="D10" s="10">
        <v>0</v>
      </c>
      <c r="E10" s="10">
        <v>0</v>
      </c>
      <c r="F10" s="10">
        <v>0</v>
      </c>
    </row>
    <row r="11" ht="18" customHeight="1" spans="1:6">
      <c r="A11" s="8">
        <f t="shared" si="0"/>
        <v>11</v>
      </c>
      <c r="B11" s="9" t="s">
        <v>173</v>
      </c>
      <c r="C11" s="10">
        <v>0</v>
      </c>
      <c r="D11" s="10">
        <f>D13+D12</f>
        <v>21</v>
      </c>
      <c r="E11" s="10">
        <v>0</v>
      </c>
      <c r="F11" s="10">
        <v>0</v>
      </c>
    </row>
    <row r="12" ht="18" customHeight="1" spans="1:6">
      <c r="A12" s="8">
        <f t="shared" si="0"/>
        <v>12</v>
      </c>
      <c r="B12" s="9" t="s">
        <v>174</v>
      </c>
      <c r="C12" s="10">
        <v>0</v>
      </c>
      <c r="D12" s="10">
        <v>0</v>
      </c>
      <c r="E12" s="10">
        <v>0</v>
      </c>
      <c r="F12" s="10">
        <v>0</v>
      </c>
    </row>
    <row r="13" ht="18" customHeight="1" spans="1:6">
      <c r="A13" s="8">
        <f t="shared" si="0"/>
        <v>13</v>
      </c>
      <c r="B13" s="9" t="s">
        <v>175</v>
      </c>
      <c r="C13" s="10">
        <v>0</v>
      </c>
      <c r="D13" s="10">
        <v>21</v>
      </c>
      <c r="E13" s="10">
        <v>0</v>
      </c>
      <c r="F13" s="10">
        <v>0</v>
      </c>
    </row>
    <row r="14" ht="18" customHeight="1" spans="1:6">
      <c r="A14" s="8">
        <f t="shared" si="0"/>
        <v>14</v>
      </c>
      <c r="B14" s="9" t="s">
        <v>176</v>
      </c>
      <c r="C14" s="10">
        <v>0</v>
      </c>
      <c r="D14" s="10">
        <v>5.5</v>
      </c>
      <c r="E14" s="10">
        <v>0</v>
      </c>
      <c r="F14" s="10">
        <v>0</v>
      </c>
    </row>
    <row r="15" ht="18" customHeight="1" spans="1:6">
      <c r="A15" s="8">
        <f t="shared" si="0"/>
        <v>15</v>
      </c>
      <c r="B15" s="9" t="s">
        <v>28</v>
      </c>
      <c r="C15" s="10">
        <v>0</v>
      </c>
      <c r="D15" s="10">
        <v>0</v>
      </c>
      <c r="E15" s="10">
        <v>0</v>
      </c>
      <c r="F15" s="10">
        <v>0</v>
      </c>
    </row>
    <row r="16" ht="18" customHeight="1" spans="1:6">
      <c r="A16" s="8">
        <f t="shared" si="0"/>
        <v>16</v>
      </c>
      <c r="B16" s="9" t="s">
        <v>28</v>
      </c>
      <c r="C16" s="10">
        <v>0</v>
      </c>
      <c r="D16" s="10">
        <v>0</v>
      </c>
      <c r="E16" s="10">
        <v>0</v>
      </c>
      <c r="F16" s="10">
        <v>0</v>
      </c>
    </row>
  </sheetData>
  <mergeCells count="5">
    <mergeCell ref="A1:F1"/>
    <mergeCell ref="A2:D2"/>
    <mergeCell ref="C3:F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cwk2</cp:lastModifiedBy>
  <dcterms:created xsi:type="dcterms:W3CDTF">2017-05-08T01:38:00Z</dcterms:created>
  <dcterms:modified xsi:type="dcterms:W3CDTF">2017-10-20T07:21:44Z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